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licja Miklasz-Gadek\Przetargi 2026\N4.361.39.2026 Odnowa DW 241\1_SWZ_Odnowa_DW241\"/>
    </mc:Choice>
  </mc:AlternateContent>
  <xr:revisionPtr revIDLastSave="0" documentId="13_ncr:1_{113A1693-22BC-4559-BE30-2947BA7A4A3D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Sheet1" sheetId="1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0" i="1"/>
  <c r="G128" i="1" l="1"/>
  <c r="F129" i="1" s="1"/>
  <c r="G129" i="1" s="1"/>
  <c r="G130" i="1" s="1"/>
  <c r="G131" i="1" l="1"/>
  <c r="G132" i="1" s="1"/>
</calcChain>
</file>

<file path=xl/sharedStrings.xml><?xml version="1.0" encoding="utf-8"?>
<sst xmlns="http://schemas.openxmlformats.org/spreadsheetml/2006/main" count="347" uniqueCount="184">
  <si>
    <t>na wykonanie robót pod nazwą :</t>
  </si>
  <si>
    <t>Element rozliczeniowy</t>
  </si>
  <si>
    <t>Ilość jedn.</t>
  </si>
  <si>
    <t>Wartość robót w zł</t>
  </si>
  <si>
    <t>Mg</t>
  </si>
  <si>
    <t>mb</t>
  </si>
  <si>
    <t>szt.</t>
  </si>
  <si>
    <t>Podatek VAT 23%</t>
  </si>
  <si>
    <t>Lp.</t>
  </si>
  <si>
    <t>Jm</t>
  </si>
  <si>
    <t>Cena jedn. w zł</t>
  </si>
  <si>
    <t>km</t>
  </si>
  <si>
    <t>D-01.02.04</t>
  </si>
  <si>
    <t>D-05.03.11</t>
  </si>
  <si>
    <t>D-04.01.01</t>
  </si>
  <si>
    <t>D-04.02.01</t>
  </si>
  <si>
    <t>D-04.03.01</t>
  </si>
  <si>
    <t>D-05.03.05b</t>
  </si>
  <si>
    <t>D-08.01.01b</t>
  </si>
  <si>
    <t>Ławy betonowe z oporem pod krawężniki i obrzeża C12/15</t>
  </si>
  <si>
    <t>D-05.03.05a</t>
  </si>
  <si>
    <t>D-07.02.01</t>
  </si>
  <si>
    <t>D-07.02.02</t>
  </si>
  <si>
    <t>D-07.01.01</t>
  </si>
  <si>
    <t>Zdjęcie istniejących znaków drogowych wraz ze słupkami</t>
  </si>
  <si>
    <t xml:space="preserve">Znaki oraz montaż tablic i znaków </t>
  </si>
  <si>
    <t>D-06.03.01b</t>
  </si>
  <si>
    <t>D-04.04.01</t>
  </si>
  <si>
    <t>Wartość robót</t>
  </si>
  <si>
    <t>D-07.05.01</t>
  </si>
  <si>
    <t>D-01.01.01b</t>
  </si>
  <si>
    <t xml:space="preserve">Roboty pomiarowe </t>
  </si>
  <si>
    <t xml:space="preserve">Roboty rozbiórkowe </t>
  </si>
  <si>
    <t>Nawierzchnie - jezdnia</t>
  </si>
  <si>
    <t>D- 04.03.01</t>
  </si>
  <si>
    <t xml:space="preserve"> D-05.03.13a</t>
  </si>
  <si>
    <t xml:space="preserve">
D-01.02.04
</t>
  </si>
  <si>
    <t>D-01.02.01</t>
  </si>
  <si>
    <t>szt</t>
  </si>
  <si>
    <t>ha</t>
  </si>
  <si>
    <t>Wycinka krzewów</t>
  </si>
  <si>
    <t>Mechaniczne profilowanie i zagęszczenie podłoża pod w-wy konstrukcyjne nawierzchni – zjazdy</t>
  </si>
  <si>
    <t>Podbudowa zasadnicza z kruszywa kamiennego C90/3 0/31,5 gr. 15cm – zjazdy</t>
  </si>
  <si>
    <t>Słupki do znaków drogowych z rur stalowych ocynkowanych o śr. 50 mm długości do 5m</t>
  </si>
  <si>
    <t>Oczyszczenie mechaniczne nawierzchni ulepszonej i skropienie nawierzchni emulsją asfaltową C60 BP3 ZM – jezdnia</t>
  </si>
  <si>
    <t>D-06.02.01a</t>
  </si>
  <si>
    <t>Oczyszczenie mechaniczne nawierzchni ulepszonej i skropienie nawierzchni emulsją asfaltową C60 BP3 ZM – zjazdy</t>
  </si>
  <si>
    <t>D-08.03.01</t>
  </si>
  <si>
    <t>Odtworzenie oznakowania poziomego - grubowarstwowe chemoutwardzalne strukturalne</t>
  </si>
  <si>
    <t>Odtworzenie oznakowania poziomego - grubowarstwowe chemoutwardzalne gładkie</t>
  </si>
  <si>
    <t xml:space="preserve">Montaż kompletnych barier stalowych U-14a z rozstawem słupków co 4 m, N2W5A
(słupkami h = 1 900 mm i elementami odblaskowymi), łata - typ B
</t>
  </si>
  <si>
    <t>Odtworzenie poboczy gruntowych szerokości po 0,25m z humusu z obsianiem trawą</t>
  </si>
  <si>
    <t>Warstwa ścieralna z AC 11S 50/70 o grubości warstwy po zagęszczeniu 4 cm z transportem mieszanki - zjazdy</t>
  </si>
  <si>
    <t>Zjazdy</t>
  </si>
  <si>
    <t>Przepusty rurowe pod zjazdami z rur PEHD Ø400mm na podsypce z pospółki zagęszczonej mechanicznie gr. 20cm wraz z zasypką rury z piasku</t>
  </si>
  <si>
    <t>Warstwa odsączająca z piasku gr. 10cm – zjazdy</t>
  </si>
  <si>
    <t>Warstwa wiążąca z betonu asfaltowego AC 16W 35/50 o grubości warstwy po zagęszczeniu 4 cm z transportem mieszanki - zjazdy</t>
  </si>
  <si>
    <t>Przepust pod jezdnią</t>
  </si>
  <si>
    <t>D-03.01.03</t>
  </si>
  <si>
    <t>D-04-02-01</t>
  </si>
  <si>
    <t xml:space="preserve">D-04.06.01
</t>
  </si>
  <si>
    <t>D-04.05.01</t>
  </si>
  <si>
    <t>Roboty ziemne wykonywane koparkami podsiębiernymi o poj. chwytaka 0,40 m3, z transportem urobku na odległ.  do 4km, samoch. samowyładowczymi  - odtworzenie rowów</t>
  </si>
  <si>
    <t>m²</t>
  </si>
  <si>
    <t>D-08.05.01</t>
  </si>
  <si>
    <t>D-02.01.01</t>
  </si>
  <si>
    <t>Roboty ziemne: grunt kat. III.</t>
  </si>
  <si>
    <t>D.06.02.01a</t>
  </si>
  <si>
    <t xml:space="preserve">Rozebranie istniejącej nawierzchni z korytowaniem śr. gr. 69cm i transportem urobku na odległość do 4km, samoch. samowyładowczymi </t>
  </si>
  <si>
    <t>W-wa ulepszona podłoża z gruntu stabilizowanego spoiwem hydraulicznym C1,5/2,0 gr. 20cm</t>
  </si>
  <si>
    <t>Podbudowa pomocnicza z mieszanki związanej spoiwem hydraulicznym C3/4 gr. 22cm</t>
  </si>
  <si>
    <t>D – 04.04.01</t>
  </si>
  <si>
    <t>W-wa podbudowy zasadniczej z mieszanki niezwiązanej z kruszywem C90/3  gr. 20cm</t>
  </si>
  <si>
    <t>D-04.07.01a</t>
  </si>
  <si>
    <t>Geosiatka do wzmocnienia warstw bitumicznych z włókien szklanych wstępnie przesączona asfaltem o wytrzymałości na rozciąganie 120 / 120 kN/m</t>
  </si>
  <si>
    <t>kpl</t>
  </si>
  <si>
    <t>Frezowanie nawierzchni bitumicznej jezdni śr. grubości do 4cm z wywozem materiału z rozbiórki nawierzchni na odległość do 20 km - jezdnia</t>
  </si>
  <si>
    <t>Frezowanie nawierzchni bitumicznej jezdni śr. grubości do 4cm z wywozem materiału z rozbiórki nawierzchni na odległość do 20 km – drogi, zjazdy i skrzyżowania</t>
  </si>
  <si>
    <t xml:space="preserve">Roboty ziemne </t>
  </si>
  <si>
    <t>Rozebranie istniejącej nawierzchni z korytowaniem 
śr. gr. 50cm i transportem urobku na odległość do 4km, samoch. Samowyładowczymi – zjazdy</t>
  </si>
  <si>
    <t>Roboty ziemne wykonywane koparkami podsiębiernymi
 o poj. chwytaka 0,40 m3, z transportem urobku na odległ.  do 4km, samoch. samowyładowczymi – wykopy pod rury pod zjazdami</t>
  </si>
  <si>
    <t>Drogi, skrzyżowania</t>
  </si>
  <si>
    <t>Rozebranie istniejącej nawierzchni z korytowaniem
 śr. gr. 50cm i transportem urobku na odległość do 4km, samoch. Samowyładowczymi – drogi</t>
  </si>
  <si>
    <t>Roboty ziemne wykonywane koparkami podsiębiernymi
 o poj. chwytaka 0,40 m3, z transportem urobku na odległ.  do 4km, samoch. samowyładowczymi – wykopy pod rury pod drogami</t>
  </si>
  <si>
    <t>Mechaniczne profilowanie i zagęszczenie podłoża pod w-wy konstrukcyjne nawierzchni – drogi</t>
  </si>
  <si>
    <t>Warstwa odsączająca z piasku gr. 10cm – drogi</t>
  </si>
  <si>
    <t>Podbudowa zasadnicza z kruszywa kamiennego C90/3 0/31,5 gr. 20cm – drogi</t>
  </si>
  <si>
    <t>Warstwa wiążąca z betonu asfaltowego AC 16W 35/50 o grubości warstwy po zagęszczeniu 4 cm z transportem mieszanki - drogi, skrzyżowania</t>
  </si>
  <si>
    <t xml:space="preserve">Oczyszczenie mechaniczne nawierzchni ulepszonej i skropienie nawierzchni emulsją asfaltową C60 BP3 ZM – drogi, skrzyżowania </t>
  </si>
  <si>
    <t xml:space="preserve">Warstwa ścieralna z AC 11S 50/70 o grubości warstwy po zagęszczeniu 4 cm z transportem mieszanki - drogi, skrzyżowania </t>
  </si>
  <si>
    <t>Oczyszczenie z namułu przepustów rurowych o średnicy
 0,65 m i głębokości zamulenie przewodu: do1/4 wysokości średnicy</t>
  </si>
  <si>
    <t>Przymocowanie tabliczek do znaków - typu T</t>
  </si>
  <si>
    <t>Usunięcie warstwy ziemi urodzajnej /humusu/ - ścinanie poboczy mechanicznie, grubości do 5·cm z transportem urobku samochodami samowyładowczymi na odległość do 4 km</t>
  </si>
  <si>
    <t>Roboty ziemne wykonywane koparkami podsiębiernymi o poj. chwytaka 0,40 m3, z transportem, samoch. samowyładowczymi – wyrównanie wysokościowe poboczy gruntem z wykopów o średniej grubości 10 cm po zagęszczeniu</t>
  </si>
  <si>
    <t>Frezowanie nawierzchni bitumicznej jezdni śr. grubości do 8cm z wywozem materiału z rozbiórki nawierzchni na odległość do 20 km - jezdnia</t>
  </si>
  <si>
    <t>W-wa podbudowy zasadniczej z betonu asfaltowego AC 16P 35/50 gr. 7 cm</t>
  </si>
  <si>
    <t>Pielęgnacja drzew - podkrzesywanie w skrajni drogowej</t>
  </si>
  <si>
    <t>Przepusty rurowe pod peronami z rur PEHD Ø400mm na podsypce z pospółki zagęszczonej mechanicznie gr. 20cm wraz z zasypką rury z piasku</t>
  </si>
  <si>
    <t>Perony</t>
  </si>
  <si>
    <t>Warstwa odsączająca z piasku gr. 10cm – perony</t>
  </si>
  <si>
    <t xml:space="preserve">Podbudowa z chudego betonu (C8/10)  gr. 10cm  – perony </t>
  </si>
  <si>
    <t xml:space="preserve">Nawierzchnie z nowej kostki betonowej gr. 6 cm fazowej koloru szarego na podsypce cem. piaskowej gr. 4cm – perony </t>
  </si>
  <si>
    <t>m</t>
  </si>
  <si>
    <t>D-05.03.26a0</t>
  </si>
  <si>
    <t>Nawierzchnie z płytek o wymiarach 0,3 x 0,3 m, koloru żółtego, nawierzchnia antypoślizgowa, wykonane z betonu o grubości 6-8 cm. ostrzegawcze na podsypce cem. piaskowej gr. 4 cm – peron</t>
  </si>
  <si>
    <t xml:space="preserve">Roboty ziemne wykonywane koparkami podsiębiernymi o poj. chwytaka 0,40 m3, z transportem urobku na odległ.  do 4km, samoch. samowyładowczymi – wykopy pod perony i rury </t>
  </si>
  <si>
    <t xml:space="preserve">Wymiana rury przepustów HDPE  ø 500mm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</si>
  <si>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</si>
  <si>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Ścianki czołowe (prefabrykaty) z klasą wytrzymałości betonu na ściskanie C25/30, o wymiarach 200x150x25, Ø 500</t>
  </si>
  <si>
    <t>Ścianki czołowe skośne (prefabrykaty) z klasą wytrzymałości betonu na ściskanie C25/30, o wymiarach min. 150x30x70, Ø 400</t>
  </si>
  <si>
    <r>
      <t>m</t>
    </r>
    <r>
      <rPr>
        <sz val="10"/>
        <color theme="1"/>
        <rFont val="Calibri"/>
        <family val="2"/>
        <charset val="238"/>
      </rPr>
      <t>³</t>
    </r>
  </si>
  <si>
    <t>D-06.02.01b</t>
  </si>
  <si>
    <t>D-04.08.01</t>
  </si>
  <si>
    <t xml:space="preserve">D-04.05.01
</t>
  </si>
  <si>
    <t>D-08.02.01a</t>
  </si>
  <si>
    <t>D-05.03.23</t>
  </si>
  <si>
    <t xml:space="preserve">D-01.02.02
</t>
  </si>
  <si>
    <t xml:space="preserve">D-06.03.01
</t>
  </si>
  <si>
    <t>D-01.02.01a</t>
  </si>
  <si>
    <t xml:space="preserve">D-10.07.01
</t>
  </si>
  <si>
    <t xml:space="preserve">D-06.04.01
</t>
  </si>
  <si>
    <t>Ustawienie słupków prowadzących  U1a - opisanych</t>
  </si>
  <si>
    <t xml:space="preserve">                                                                                                        Remont cząstkowy głęboki z wymianą konstrukcji drogi</t>
  </si>
  <si>
    <t xml:space="preserve">                  Odwodnienie</t>
  </si>
  <si>
    <t xml:space="preserve">       Pobocza</t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</si>
  <si>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2</t>
    </r>
  </si>
  <si>
    <r>
      <t>m</t>
    </r>
    <r>
      <rPr>
        <sz val="10"/>
        <color theme="1"/>
        <rFont val="Calibri"/>
        <family val="2"/>
        <charset val="238"/>
      </rPr>
      <t>²</t>
    </r>
  </si>
  <si>
    <r>
      <t>m</t>
    </r>
    <r>
      <rPr>
        <sz val="11"/>
        <color theme="1"/>
        <rFont val="Calibri"/>
        <family val="2"/>
        <charset val="238"/>
      </rPr>
      <t>²</t>
    </r>
  </si>
  <si>
    <r>
      <rPr>
        <b/>
        <sz val="10"/>
        <color theme="1"/>
        <rFont val="Calibri"/>
        <family val="2"/>
        <charset val="238"/>
        <scheme val="minor"/>
      </rPr>
      <t xml:space="preserve">Warstwa wyrównawcza </t>
    </r>
    <r>
      <rPr>
        <sz val="10"/>
        <color theme="1"/>
        <rFont val="Calibri"/>
        <family val="2"/>
        <charset val="238"/>
        <scheme val="minor"/>
      </rPr>
      <t xml:space="preserve">z mieszanki mineralno-asfaltowej AC 16W 35/50 w ilości 100kg/m2, z transportem mieszanki - (jezdnia z odsadzką)  </t>
    </r>
  </si>
  <si>
    <r>
      <t>Nawierzchnia z mieszanek mineralno-bitumicznych grysowo-żwirowych z transportem -</t>
    </r>
    <r>
      <rPr>
        <b/>
        <sz val="10"/>
        <color theme="1"/>
        <rFont val="Calibri"/>
        <family val="2"/>
        <charset val="238"/>
        <scheme val="minor"/>
      </rPr>
      <t xml:space="preserve"> warstwa wiążąca</t>
    </r>
    <r>
      <rPr>
        <sz val="10"/>
        <color theme="1"/>
        <rFont val="Calibri"/>
        <family val="2"/>
        <charset val="238"/>
        <scheme val="minor"/>
      </rPr>
      <t xml:space="preserve"> asfaltowa - grubość po zagęszczeniu 5 cm, AC16W z polimeroasfaltem PMB 25/55-60 (jezdnia)</t>
    </r>
  </si>
  <si>
    <r>
      <t>Nawierzchnia z mieszanek mineralno-bitumicznych SMA 8 PMB z transportem -</t>
    </r>
    <r>
      <rPr>
        <b/>
        <sz val="10"/>
        <color theme="1"/>
        <rFont val="Calibri"/>
        <family val="2"/>
        <charset val="238"/>
        <scheme val="minor"/>
      </rPr>
      <t xml:space="preserve"> warstwa ścieralna</t>
    </r>
    <r>
      <rPr>
        <sz val="10"/>
        <color theme="1"/>
        <rFont val="Calibri"/>
        <family val="2"/>
        <charset val="238"/>
        <scheme val="minor"/>
      </rPr>
      <t xml:space="preserve"> - grubość po zagęszczeniu 4 cm (jezdnia) z polimeroasfaltem PMB 45/80-55</t>
    </r>
  </si>
  <si>
    <r>
      <t xml:space="preserve">          </t>
    </r>
    <r>
      <rPr>
        <b/>
        <sz val="10"/>
        <color theme="1"/>
        <rFont val="Calibri"/>
        <family val="2"/>
        <charset val="238"/>
        <scheme val="minor"/>
      </rPr>
      <t>Oznakowanie pionowe i poziome</t>
    </r>
  </si>
  <si>
    <r>
      <t xml:space="preserve">                 </t>
    </r>
    <r>
      <rPr>
        <b/>
        <sz val="10"/>
        <color theme="1"/>
        <rFont val="Calibri"/>
        <family val="2"/>
        <charset val="238"/>
        <scheme val="minor"/>
      </rPr>
      <t xml:space="preserve">   Zieleń drogowa</t>
    </r>
  </si>
  <si>
    <t>D-01.12.01</t>
  </si>
  <si>
    <t>Roboty pomiarowe przy liniowych robotach ziemnych. Trasa drogi w terenie równinnym</t>
  </si>
  <si>
    <t>Inwentaryzacja geodezyjna powykonawcza w formie papierowej i elektronicznej (PDF, DXF i SHP)</t>
  </si>
  <si>
    <t>Oczyszczenie mechaniczne nawierzchni nieulepszonej i skropienie nawierzchni emulsją asfaltową C60 BP3 ZM – zjazdy</t>
  </si>
  <si>
    <t>Oczyszczenie mechaniczne nawierzchni nieulepszonej i skropienie nawierzchni emulsją asfaltową C60 BP3 ZM – drogi, skrzyżowania</t>
  </si>
  <si>
    <t>Oczyszczenie mechaniczne nawierzchni nieulepszonej i skropienie nawierzchni emulsją asfaltową C60 B3 ZM</t>
  </si>
  <si>
    <t>Przepusty rurowe pod drogą z rur PEHD Ø400mm
 na podsypce z pospółki zagęszczonej mechanicznie gr. 20cm wraz z zasypką rury z piasku</t>
  </si>
  <si>
    <t>Odnowa nawierzchni DW 241 na odc. Wieszczyce – Pamiętowo od km 10+750 do km 14+360, 
dł. 3,610 km</t>
  </si>
  <si>
    <r>
      <t xml:space="preserve">  </t>
    </r>
    <r>
      <rPr>
        <sz val="10"/>
        <color theme="1"/>
        <rFont val="Calibri"/>
        <family val="2"/>
        <charset val="238"/>
        <scheme val="minor"/>
      </rPr>
      <t xml:space="preserve">    D-01.01.01</t>
    </r>
  </si>
  <si>
    <t>Ława z betonu C12/15 pod ściankami czołowymi skośnymi</t>
  </si>
  <si>
    <t>m³</t>
  </si>
  <si>
    <t xml:space="preserve">D-09.01.01
</t>
  </si>
  <si>
    <t xml:space="preserve">
D-02.01.01
</t>
  </si>
  <si>
    <t>Wycinkę drzew, karczowanie karpin z zasypaniem ziemią i zagęszczeniem</t>
  </si>
  <si>
    <r>
      <t xml:space="preserve">    </t>
    </r>
    <r>
      <rPr>
        <b/>
        <sz val="10"/>
        <color theme="1"/>
        <rFont val="Calibri"/>
        <family val="2"/>
        <charset val="238"/>
        <scheme val="minor"/>
      </rPr>
      <t xml:space="preserve">     Chodnik</t>
    </r>
  </si>
  <si>
    <t>Rozbiórka istniejących chodników</t>
  </si>
  <si>
    <t>Rozbiórka istniejących krawężników i obrzeży</t>
  </si>
  <si>
    <t xml:space="preserve"> km 10+750 - 11+625</t>
  </si>
  <si>
    <t xml:space="preserve"> km 11+625 - 14+360</t>
  </si>
  <si>
    <r>
      <t>Nawierzchnia z mieszanek mineralno-bitumicznych grysowo-żwirowych z transportem -</t>
    </r>
    <r>
      <rPr>
        <b/>
        <sz val="10"/>
        <color theme="1"/>
        <rFont val="Calibri"/>
        <family val="2"/>
        <charset val="238"/>
        <scheme val="minor"/>
      </rPr>
      <t xml:space="preserve"> warstwa wiążąca</t>
    </r>
    <r>
      <rPr>
        <sz val="10"/>
        <color theme="1"/>
        <rFont val="Calibri"/>
        <family val="2"/>
        <charset val="238"/>
        <scheme val="minor"/>
      </rPr>
      <t xml:space="preserve"> asfaltowa - grubość po zagęszczeniu 4 cm, AC16W z polimeroasfaltem PMB 25/55-60 (jezdnia)</t>
    </r>
  </si>
  <si>
    <t>Beton C12/15 (lany)</t>
  </si>
  <si>
    <t xml:space="preserve">Odtworzenie poboczy szer. 1,0m- utwardzenie pobocza z mieszanki kruszywa niezwiązanego C90/3 0/31,5 z destruktem z frezowania w stosunku 50/50 – gr. 13cm  po zagęszczeniu i 0,50m zjazdy i drogi </t>
  </si>
  <si>
    <t>Regulacja istniejących chodnikow na podsypce cem. piaskowej gr 4cm – chodnik</t>
  </si>
  <si>
    <t>Regulacja istniejących chodnikowz nowej kostki betonowej gr. 6 cm fazowej koloru szarego na podsypce cem. piaskowej gr 4cm – chodnik</t>
  </si>
  <si>
    <t>Regulacja istniejących urządzeń obcych znajdujących się w jezdni, wpust deszczowy „kratka”</t>
  </si>
  <si>
    <t>D-03.02.01a</t>
  </si>
  <si>
    <t xml:space="preserve">Ustawienie słupków betonowych - tzw. „ŚWIADKI – PAS DROGOWY” </t>
  </si>
  <si>
    <t>Ławy betonowe pod korytka typ trójkątny C16/20</t>
  </si>
  <si>
    <t>Ściek drogowy korytkowy  typ trójkątny 50x50x20 na ławie betonowej z oporem  C16/20 gr.10cm (ława w poz.54)</t>
  </si>
  <si>
    <t>Roboty nieprzewidziane od pozycji 1 do 104 – 3%</t>
  </si>
  <si>
    <t>Ściek skarpowy typ trapezowy 50x50/38x20/15 na ławie z oporem gr. 10 cm z betonu C12/15 (ława w poz.52)</t>
  </si>
  <si>
    <t>Ławy betonowe pod korytka skarpowe C12/15</t>
  </si>
  <si>
    <t>Umocnienie skarpy z kamienia polnego zatopionego w betonie C16/20 gr.10cm do wysokości pobocza oraz zakończenie ścieków skarpowych</t>
  </si>
  <si>
    <t>Umocnienie dna cieku i skarpy z kamienia polnego zatopionego w betonie C16/20 gr.10cm</t>
  </si>
  <si>
    <t>Ławy betonowe pod korytka skarpowe  C12/15</t>
  </si>
  <si>
    <t>Krawężniki betonowe wystające na 16cm o wym. 30x15x100, na betonie C12/15 (ława w poz. 60)</t>
  </si>
  <si>
    <t>Krawężniki betonowe –  wjazdowy (skos) 100/22/15, na betonie C12/15. (6 prawe), (ława w poz. 60)</t>
  </si>
  <si>
    <t>Obrzeża betonowe o wym. 30x8x100 na betonie C12/15  (ława w poz.60)</t>
  </si>
  <si>
    <t>Nasadzenia drzew liściastych gatunków rodzimych  (klon jawor(37szt.), lipa drobnolistna(30szt.) o obwodzie pnia 18-20 cm na wysokości 130 cm. Drzewa muszą mieć odpowiednio ukształtowany pokrój, właściwy dla rodzaju/gatunku/odmiany, wykształconą koronę i prosty przewodnik, z całkowitą zaprawą dołów, palikowaniem (3 paliki połączonych w górnej części do jednego drzewa) i pielęgnacją w okresie – 24  miesiące od dnia odbioru końcowego.</t>
  </si>
  <si>
    <t>Ściek skarpowy typ trapezowy 50x50/38x20/15 na ławie z oporem gr. 10 cm z betonu C12/15 (ława w poz. 97)</t>
  </si>
  <si>
    <t>Regulacja istniejących krawężników (ława w poz.102)</t>
  </si>
  <si>
    <t>Krawężniki betonowe wystające na 12cm o wym. 30x15 cm, na podsypce cem-piask. (ława w poz.102)</t>
  </si>
  <si>
    <t>Obrzeża betonowe o wym. 30x8 cm. na podsypce cementowo - piaskowej (ława w poz.102)</t>
  </si>
  <si>
    <t>Symbol STWiORB</t>
  </si>
  <si>
    <t xml:space="preserve">Remont przepustu pod drogą polegający na rozbiórce starych elementów z wywozem gruzu, ułożeniem nowych rur HDPE o fi. 600 mm SN 8 na podsypce z pospółki gr. 20 cm, dł. 12,00 m, wraz z zasypką rury z piasku z obrukowaniem skarpy kamieniem polnym do wysokości pobocza zatopionym w betonie C12/15 gr. 10 cm, umocnieniem dna rowu narzutem kamiennym gr. 30 cm i dł. 1,00 m.              </t>
  </si>
  <si>
    <t>Ściek drogowy korytkowy  typ trójkątny 50x50x20 na ławie betonowej z oporem  C16/20 gr.10cm (ława w poz.98)</t>
  </si>
  <si>
    <t>Wznowienie znaków granicznych – betonowe znaki graniczne</t>
  </si>
  <si>
    <t>Wartość robót budowlanych netto od poz. 1 do poz. 104</t>
  </si>
  <si>
    <t>Razem brutto</t>
  </si>
  <si>
    <t>KOSZTORYS OFERTOWY - Załącznik nr 2 do SWZ</t>
  </si>
  <si>
    <t>Kosztorys ofertowy należy opatrzyć podpisem kwalifikowanym lub podpisem zaufanym albo podpisem osobistym, osoby upoważnionej do reprezentowania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</si>
</sst>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zł&quot;"/>
    <numFmt numFmtId="165" formatCode="0.000"/>
    <numFmt numFmtId="166" formatCode="0.0000"/>
  </numFmts>
  <fonts count="15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9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</cellStyleXfs>
  <cellXfs count="87">
    <xf numFmtId="0" fontId="0" fillId="0" borderId="0" xfId="0" applyNumberFormat="1" applyFont="1" applyFill="1" applyBorder="1" applyAlignment="1" applyProtection="1">
      <alignment vertical="top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5" xfId="0" applyNumberFormat="1" applyFont="1" applyFill="1" applyBorder="1" applyAlignment="1" applyProtection="1">
      <alignment horizontal="left" vertical="center" wrapText="1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7" fillId="2" borderId="2" xfId="0" applyNumberFormat="1" applyFont="1" applyFill="1" applyBorder="1" applyAlignment="1" applyProtection="1">
      <alignment horizontal="left" vertical="center"/>
    </xf>
    <xf numFmtId="0" fontId="7" fillId="2" borderId="3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 applyProtection="1">
      <alignment horizontal="center" vertical="center"/>
    </xf>
    <xf numFmtId="164" fontId="4" fillId="2" borderId="1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vertical="center" wrapText="1"/>
    </xf>
    <xf numFmtId="4" fontId="4" fillId="2" borderId="1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vertical="center" wrapText="1"/>
    </xf>
    <xf numFmtId="0" fontId="4" fillId="2" borderId="5" xfId="0" applyNumberFormat="1" applyFont="1" applyFill="1" applyBorder="1" applyAlignment="1" applyProtection="1">
      <alignment horizontal="center" vertical="center"/>
    </xf>
    <xf numFmtId="4" fontId="4" fillId="2" borderId="2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7" fillId="2" borderId="2" xfId="0" applyNumberFormat="1" applyFont="1" applyFill="1" applyBorder="1" applyAlignment="1" applyProtection="1">
      <alignment vertical="top"/>
    </xf>
    <xf numFmtId="0" fontId="7" fillId="2" borderId="3" xfId="0" applyNumberFormat="1" applyFont="1" applyFill="1" applyBorder="1" applyAlignment="1" applyProtection="1">
      <alignment vertical="top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left" vertical="center" wrapText="1"/>
    </xf>
    <xf numFmtId="164" fontId="4" fillId="2" borderId="4" xfId="0" applyNumberFormat="1" applyFont="1" applyFill="1" applyBorder="1" applyAlignment="1" applyProtection="1">
      <alignment horizontal="center" vertical="center"/>
    </xf>
    <xf numFmtId="0" fontId="7" fillId="2" borderId="2" xfId="0" applyNumberFormat="1" applyFont="1" applyFill="1" applyBorder="1" applyAlignment="1" applyProtection="1">
      <alignment vertical="center"/>
    </xf>
    <xf numFmtId="0" fontId="7" fillId="2" borderId="6" xfId="0" applyNumberFormat="1" applyFont="1" applyFill="1" applyBorder="1" applyAlignment="1" applyProtection="1">
      <alignment vertical="center"/>
    </xf>
    <xf numFmtId="0" fontId="7" fillId="2" borderId="3" xfId="0" applyNumberFormat="1" applyFont="1" applyFill="1" applyBorder="1" applyAlignment="1" applyProtection="1">
      <alignment vertical="center"/>
    </xf>
    <xf numFmtId="0" fontId="4" fillId="2" borderId="3" xfId="0" applyNumberFormat="1" applyFont="1" applyFill="1" applyBorder="1" applyAlignment="1" applyProtection="1">
      <alignment horizontal="left" vertical="center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2" fontId="4" fillId="2" borderId="1" xfId="0" applyNumberFormat="1" applyFont="1" applyFill="1" applyBorder="1" applyAlignment="1" applyProtection="1">
      <alignment horizontal="center" vertical="center"/>
    </xf>
    <xf numFmtId="0" fontId="4" fillId="2" borderId="10" xfId="0" applyNumberFormat="1" applyFont="1" applyFill="1" applyBorder="1" applyAlignment="1" applyProtection="1">
      <alignment vertical="center" wrapText="1"/>
    </xf>
    <xf numFmtId="0" fontId="4" fillId="2" borderId="5" xfId="0" applyNumberFormat="1" applyFont="1" applyFill="1" applyBorder="1" applyAlignment="1" applyProtection="1">
      <alignment vertical="center" wrapText="1"/>
    </xf>
    <xf numFmtId="4" fontId="4" fillId="2" borderId="5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vertical="center" wrapText="1"/>
    </xf>
    <xf numFmtId="0" fontId="4" fillId="2" borderId="4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0" fontId="4" fillId="2" borderId="10" xfId="0" applyNumberFormat="1" applyFont="1" applyFill="1" applyBorder="1" applyAlignment="1" applyProtection="1">
      <alignment horizontal="center" vertical="center" wrapText="1"/>
    </xf>
    <xf numFmtId="0" fontId="7" fillId="2" borderId="6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top"/>
    </xf>
    <xf numFmtId="0" fontId="4" fillId="2" borderId="1" xfId="0" applyNumberFormat="1" applyFont="1" applyFill="1" applyBorder="1" applyAlignment="1" applyProtection="1">
      <alignment horizontal="center" vertical="top"/>
    </xf>
    <xf numFmtId="0" fontId="4" fillId="2" borderId="7" xfId="0" applyNumberFormat="1" applyFont="1" applyFill="1" applyBorder="1" applyAlignment="1" applyProtection="1">
      <alignment horizontal="left" vertical="center" wrapText="1"/>
    </xf>
    <xf numFmtId="0" fontId="4" fillId="2" borderId="0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left" vertical="center" wrapText="1"/>
    </xf>
    <xf numFmtId="0" fontId="4" fillId="2" borderId="3" xfId="0" applyNumberFormat="1" applyFont="1" applyFill="1" applyBorder="1" applyAlignment="1" applyProtection="1">
      <alignment horizontal="left" vertical="center" wrapText="1"/>
    </xf>
    <xf numFmtId="0" fontId="7" fillId="2" borderId="2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/>
    </xf>
    <xf numFmtId="2" fontId="4" fillId="2" borderId="3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166" fontId="4" fillId="2" borderId="1" xfId="0" applyNumberFormat="1" applyFont="1" applyFill="1" applyBorder="1" applyAlignment="1" applyProtection="1">
      <alignment horizontal="center" vertical="center"/>
    </xf>
    <xf numFmtId="0" fontId="4" fillId="2" borderId="11" xfId="0" applyNumberFormat="1" applyFont="1" applyFill="1" applyBorder="1" applyAlignment="1" applyProtection="1">
      <alignment horizontal="left" vertical="center" wrapText="1"/>
    </xf>
    <xf numFmtId="0" fontId="5" fillId="2" borderId="4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/>
    </xf>
    <xf numFmtId="165" fontId="1" fillId="2" borderId="1" xfId="0" applyNumberFormat="1" applyFont="1" applyFill="1" applyBorder="1" applyAlignment="1" applyProtection="1">
      <alignment horizontal="center" vertical="center"/>
    </xf>
    <xf numFmtId="164" fontId="4" fillId="2" borderId="0" xfId="0" applyNumberFormat="1" applyFont="1" applyFill="1" applyBorder="1" applyAlignment="1" applyProtection="1">
      <alignment vertical="center"/>
    </xf>
    <xf numFmtId="0" fontId="13" fillId="2" borderId="1" xfId="0" applyNumberFormat="1" applyFont="1" applyFill="1" applyBorder="1" applyAlignment="1" applyProtection="1">
      <alignment horizontal="center" vertical="center"/>
    </xf>
    <xf numFmtId="0" fontId="7" fillId="2" borderId="4" xfId="0" applyNumberFormat="1" applyFont="1" applyFill="1" applyBorder="1" applyAlignment="1" applyProtection="1">
      <alignment horizontal="left" vertical="center"/>
    </xf>
    <xf numFmtId="0" fontId="7" fillId="2" borderId="2" xfId="0" applyNumberFormat="1" applyFont="1" applyFill="1" applyBorder="1" applyAlignment="1" applyProtection="1">
      <alignment horizontal="left" vertical="center" wrapText="1"/>
    </xf>
    <xf numFmtId="0" fontId="7" fillId="2" borderId="3" xfId="0" applyNumberFormat="1" applyFont="1" applyFill="1" applyBorder="1" applyAlignment="1" applyProtection="1">
      <alignment horizontal="left" vertical="center" wrapText="1"/>
    </xf>
    <xf numFmtId="164" fontId="1" fillId="2" borderId="4" xfId="0" applyNumberFormat="1" applyFont="1" applyFill="1" applyBorder="1" applyAlignment="1" applyProtection="1">
      <alignment horizontal="center" vertical="center"/>
    </xf>
    <xf numFmtId="164" fontId="1" fillId="2" borderId="1" xfId="0" applyNumberFormat="1" applyFont="1" applyFill="1" applyBorder="1" applyAlignment="1" applyProtection="1">
      <alignment horizontal="center" vertical="center"/>
    </xf>
    <xf numFmtId="164" fontId="4" fillId="2" borderId="1" xfId="0" applyNumberFormat="1" applyFont="1" applyFill="1" applyBorder="1" applyAlignment="1" applyProtection="1">
      <alignment horizontal="center" vertical="center"/>
      <protection locked="0"/>
    </xf>
    <xf numFmtId="164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1" xfId="0" applyNumberFormat="1" applyFont="1" applyFill="1" applyBorder="1" applyAlignment="1" applyProtection="1">
      <alignment horizontal="center" vertical="center"/>
      <protection locked="0"/>
    </xf>
    <xf numFmtId="164" fontId="4" fillId="2" borderId="4" xfId="0" applyNumberFormat="1" applyFont="1" applyFill="1" applyBorder="1" applyAlignment="1" applyProtection="1">
      <alignment horizontal="center" vertical="center"/>
      <protection locked="0"/>
    </xf>
    <xf numFmtId="164" fontId="7" fillId="2" borderId="1" xfId="0" applyNumberFormat="1" applyFont="1" applyFill="1" applyBorder="1" applyAlignment="1" applyProtection="1">
      <alignment vertical="center"/>
      <protection locked="0"/>
    </xf>
    <xf numFmtId="164" fontId="7" fillId="2" borderId="5" xfId="0" applyNumberFormat="1" applyFont="1" applyFill="1" applyBorder="1" applyAlignment="1" applyProtection="1">
      <alignment vertical="center"/>
      <protection locked="0"/>
    </xf>
    <xf numFmtId="164" fontId="7" fillId="2" borderId="7" xfId="0" applyNumberFormat="1" applyFont="1" applyFill="1" applyBorder="1" applyAlignment="1" applyProtection="1">
      <alignment vertical="center"/>
      <protection locked="0"/>
    </xf>
    <xf numFmtId="164" fontId="7" fillId="2" borderId="3" xfId="0" applyNumberFormat="1" applyFont="1" applyFill="1" applyBorder="1" applyAlignment="1" applyProtection="1">
      <alignment horizontal="left" vertical="center" wrapText="1"/>
      <protection locked="0"/>
    </xf>
    <xf numFmtId="164" fontId="7" fillId="2" borderId="3" xfId="0" applyNumberFormat="1" applyFont="1" applyFill="1" applyBorder="1" applyAlignment="1" applyProtection="1">
      <alignment horizontal="left" vertical="center"/>
      <protection locked="0"/>
    </xf>
    <xf numFmtId="164" fontId="4" fillId="2" borderId="3" xfId="0" applyNumberFormat="1" applyFont="1" applyFill="1" applyBorder="1" applyAlignment="1" applyProtection="1">
      <alignment horizontal="center" vertical="center"/>
      <protection locked="0"/>
    </xf>
    <xf numFmtId="164" fontId="7" fillId="2" borderId="3" xfId="0" applyNumberFormat="1" applyFont="1" applyFill="1" applyBorder="1" applyAlignment="1" applyProtection="1">
      <alignment horizontal="center" vertical="center"/>
      <protection locked="0"/>
    </xf>
    <xf numFmtId="164" fontId="7" fillId="2" borderId="6" xfId="0" applyNumberFormat="1" applyFont="1" applyFill="1" applyBorder="1" applyAlignment="1" applyProtection="1">
      <alignment vertical="center"/>
      <protection locked="0"/>
    </xf>
    <xf numFmtId="164" fontId="4" fillId="2" borderId="3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0" xfId="1" applyFont="1" applyAlignment="1">
      <alignment horizontal="left" vertical="center" wrapText="1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6" fillId="2" borderId="2" xfId="0" applyNumberFormat="1" applyFont="1" applyFill="1" applyBorder="1" applyAlignment="1" applyProtection="1">
      <alignment horizontal="right" vertical="center"/>
    </xf>
    <xf numFmtId="0" fontId="6" fillId="2" borderId="3" xfId="0" applyNumberFormat="1" applyFont="1" applyFill="1" applyBorder="1" applyAlignment="1" applyProtection="1">
      <alignment horizontal="right" vertical="center"/>
    </xf>
    <xf numFmtId="0" fontId="6" fillId="2" borderId="4" xfId="0" applyNumberFormat="1" applyFont="1" applyFill="1" applyBorder="1" applyAlignment="1" applyProtection="1">
      <alignment horizontal="right"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2" fillId="2" borderId="0" xfId="0" applyNumberFormat="1" applyFont="1" applyFill="1" applyBorder="1" applyAlignment="1" applyProtection="1">
      <alignment horizontal="center" vertical="center" wrapText="1"/>
    </xf>
  </cellXfs>
  <cellStyles count="2">
    <cellStyle name="Normalny" xfId="0" builtinId="0"/>
    <cellStyle name="Normalny 2" xfId="1" xr:uid="{625BBE1C-15A9-4E32-9CD3-934F0B2B59D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5"/>
  <sheetViews>
    <sheetView tabSelected="1" zoomScale="130" zoomScaleNormal="130" workbookViewId="0">
      <selection activeCell="C135" sqref="C135:F135"/>
    </sheetView>
  </sheetViews>
  <sheetFormatPr defaultColWidth="9.109375" defaultRowHeight="13.8" x14ac:dyDescent="0.25"/>
  <cols>
    <col min="1" max="1" width="4.88671875" style="43" customWidth="1"/>
    <col min="2" max="2" width="14" style="54" customWidth="1"/>
    <col min="3" max="3" width="49.6640625" style="54" customWidth="1"/>
    <col min="4" max="4" width="4.5546875" style="43" customWidth="1"/>
    <col min="5" max="5" width="11.109375" style="43" customWidth="1"/>
    <col min="6" max="6" width="16" style="43" customWidth="1"/>
    <col min="7" max="7" width="18.6640625" style="54" customWidth="1"/>
    <col min="8" max="8" width="9.109375" style="54"/>
    <col min="9" max="10" width="14.109375" style="54" bestFit="1" customWidth="1"/>
    <col min="11" max="16384" width="9.109375" style="54"/>
  </cols>
  <sheetData>
    <row r="1" spans="1:7" ht="25.2" x14ac:dyDescent="0.25">
      <c r="A1" s="84" t="s">
        <v>182</v>
      </c>
      <c r="B1" s="84"/>
      <c r="C1" s="84"/>
      <c r="D1" s="84"/>
      <c r="E1" s="84"/>
      <c r="F1" s="84"/>
      <c r="G1" s="84"/>
    </row>
    <row r="3" spans="1:7" ht="15.6" x14ac:dyDescent="0.25">
      <c r="A3" s="85" t="s">
        <v>0</v>
      </c>
      <c r="B3" s="85"/>
      <c r="C3" s="85"/>
      <c r="D3" s="85"/>
      <c r="E3" s="85"/>
      <c r="F3" s="85"/>
      <c r="G3" s="85"/>
    </row>
    <row r="4" spans="1:7" ht="6.75" customHeight="1" x14ac:dyDescent="0.25"/>
    <row r="5" spans="1:7" ht="36.75" customHeight="1" x14ac:dyDescent="0.25">
      <c r="A5" s="86" t="s">
        <v>140</v>
      </c>
      <c r="B5" s="86"/>
      <c r="C5" s="86"/>
      <c r="D5" s="86"/>
      <c r="E5" s="86"/>
      <c r="F5" s="86"/>
      <c r="G5" s="86"/>
    </row>
    <row r="6" spans="1:7" ht="15.6" x14ac:dyDescent="0.25">
      <c r="A6" s="55"/>
    </row>
    <row r="8" spans="1:7" ht="14.4" x14ac:dyDescent="0.25">
      <c r="A8" s="5" t="s">
        <v>8</v>
      </c>
      <c r="B8" s="60" t="s">
        <v>176</v>
      </c>
      <c r="C8" s="6" t="s">
        <v>1</v>
      </c>
      <c r="D8" s="5" t="s">
        <v>9</v>
      </c>
      <c r="E8" s="5" t="s">
        <v>2</v>
      </c>
      <c r="F8" s="5" t="s">
        <v>10</v>
      </c>
      <c r="G8" s="5" t="s">
        <v>3</v>
      </c>
    </row>
    <row r="9" spans="1:7" x14ac:dyDescent="0.25">
      <c r="A9" s="7" t="s">
        <v>31</v>
      </c>
      <c r="B9" s="8"/>
      <c r="C9" s="8"/>
      <c r="D9" s="8"/>
      <c r="E9" s="8"/>
      <c r="F9" s="8"/>
      <c r="G9" s="61"/>
    </row>
    <row r="10" spans="1:7" ht="27.6" x14ac:dyDescent="0.25">
      <c r="A10" s="56">
        <v>1</v>
      </c>
      <c r="B10" s="57" t="s">
        <v>141</v>
      </c>
      <c r="C10" s="4" t="s">
        <v>134</v>
      </c>
      <c r="D10" s="1" t="s">
        <v>11</v>
      </c>
      <c r="E10" s="58">
        <v>3.61</v>
      </c>
      <c r="F10" s="66"/>
      <c r="G10" s="64">
        <f>E10*F10</f>
        <v>0</v>
      </c>
    </row>
    <row r="11" spans="1:7" ht="27.6" x14ac:dyDescent="0.25">
      <c r="A11" s="56">
        <v>2</v>
      </c>
      <c r="B11" s="9" t="s">
        <v>133</v>
      </c>
      <c r="C11" s="4" t="s">
        <v>135</v>
      </c>
      <c r="D11" s="1" t="s">
        <v>11</v>
      </c>
      <c r="E11" s="10">
        <v>3.61</v>
      </c>
      <c r="F11" s="66"/>
      <c r="G11" s="64">
        <f t="shared" ref="G11:G74" si="0">E11*F11</f>
        <v>0</v>
      </c>
    </row>
    <row r="12" spans="1:7" ht="12.75" customHeight="1" x14ac:dyDescent="0.25">
      <c r="A12" s="62" t="s">
        <v>32</v>
      </c>
      <c r="B12" s="63"/>
      <c r="C12" s="63"/>
      <c r="D12" s="63"/>
      <c r="E12" s="63"/>
      <c r="F12" s="73"/>
      <c r="G12" s="64">
        <f t="shared" si="0"/>
        <v>0</v>
      </c>
    </row>
    <row r="13" spans="1:7" ht="41.4" x14ac:dyDescent="0.25">
      <c r="A13" s="56">
        <v>3</v>
      </c>
      <c r="B13" s="12" t="s">
        <v>13</v>
      </c>
      <c r="C13" s="13" t="s">
        <v>76</v>
      </c>
      <c r="D13" s="1" t="s">
        <v>125</v>
      </c>
      <c r="E13" s="14">
        <v>15267.5</v>
      </c>
      <c r="F13" s="67"/>
      <c r="G13" s="64">
        <f t="shared" si="0"/>
        <v>0</v>
      </c>
    </row>
    <row r="14" spans="1:7" ht="41.4" x14ac:dyDescent="0.25">
      <c r="A14" s="56">
        <v>4</v>
      </c>
      <c r="B14" s="12" t="s">
        <v>13</v>
      </c>
      <c r="C14" s="15" t="s">
        <v>94</v>
      </c>
      <c r="D14" s="16" t="s">
        <v>126</v>
      </c>
      <c r="E14" s="17">
        <v>5790</v>
      </c>
      <c r="F14" s="67"/>
      <c r="G14" s="64">
        <f t="shared" si="0"/>
        <v>0</v>
      </c>
    </row>
    <row r="15" spans="1:7" ht="41.4" x14ac:dyDescent="0.25">
      <c r="A15" s="56">
        <v>5</v>
      </c>
      <c r="B15" s="12" t="s">
        <v>13</v>
      </c>
      <c r="C15" s="15" t="s">
        <v>77</v>
      </c>
      <c r="D15" s="16" t="s">
        <v>127</v>
      </c>
      <c r="E15" s="17">
        <v>941.77</v>
      </c>
      <c r="F15" s="67"/>
      <c r="G15" s="64">
        <f t="shared" si="0"/>
        <v>0</v>
      </c>
    </row>
    <row r="16" spans="1:7" ht="14.4" x14ac:dyDescent="0.25">
      <c r="A16" s="56">
        <v>6</v>
      </c>
      <c r="B16" s="12" t="s">
        <v>12</v>
      </c>
      <c r="C16" s="15" t="s">
        <v>149</v>
      </c>
      <c r="D16" s="16" t="s">
        <v>5</v>
      </c>
      <c r="E16" s="17">
        <v>143</v>
      </c>
      <c r="F16" s="67"/>
      <c r="G16" s="64">
        <f t="shared" si="0"/>
        <v>0</v>
      </c>
    </row>
    <row r="17" spans="1:14" ht="14.4" x14ac:dyDescent="0.25">
      <c r="A17" s="56">
        <v>7</v>
      </c>
      <c r="B17" s="9" t="s">
        <v>12</v>
      </c>
      <c r="C17" s="13" t="s">
        <v>148</v>
      </c>
      <c r="D17" s="1" t="s">
        <v>63</v>
      </c>
      <c r="E17" s="14">
        <v>752</v>
      </c>
      <c r="F17" s="67"/>
      <c r="G17" s="64">
        <f t="shared" si="0"/>
        <v>0</v>
      </c>
    </row>
    <row r="18" spans="1:14" ht="14.4" x14ac:dyDescent="0.25">
      <c r="A18" s="7" t="s">
        <v>78</v>
      </c>
      <c r="B18" s="8"/>
      <c r="C18" s="8"/>
      <c r="D18" s="8"/>
      <c r="E18" s="8"/>
      <c r="F18" s="74"/>
      <c r="G18" s="64">
        <f t="shared" si="0"/>
        <v>0</v>
      </c>
    </row>
    <row r="19" spans="1:14" ht="41.4" x14ac:dyDescent="0.25">
      <c r="A19" s="1">
        <v>8</v>
      </c>
      <c r="B19" s="18" t="s">
        <v>120</v>
      </c>
      <c r="C19" s="4" t="s">
        <v>62</v>
      </c>
      <c r="D19" s="1" t="s">
        <v>5</v>
      </c>
      <c r="E19" s="14">
        <v>5718</v>
      </c>
      <c r="F19" s="66"/>
      <c r="G19" s="64">
        <f t="shared" si="0"/>
        <v>0</v>
      </c>
    </row>
    <row r="20" spans="1:14" ht="14.4" x14ac:dyDescent="0.25">
      <c r="A20" s="19" t="s">
        <v>33</v>
      </c>
      <c r="B20" s="20"/>
      <c r="C20" s="20" t="s">
        <v>150</v>
      </c>
      <c r="D20" s="8"/>
      <c r="E20" s="8"/>
      <c r="F20" s="75"/>
      <c r="G20" s="64">
        <f t="shared" si="0"/>
        <v>0</v>
      </c>
    </row>
    <row r="21" spans="1:14" ht="41.4" x14ac:dyDescent="0.25">
      <c r="A21" s="1">
        <v>9</v>
      </c>
      <c r="B21" s="21" t="s">
        <v>16</v>
      </c>
      <c r="C21" s="22" t="s">
        <v>44</v>
      </c>
      <c r="D21" s="1" t="s">
        <v>125</v>
      </c>
      <c r="E21" s="14">
        <v>5827.5</v>
      </c>
      <c r="F21" s="66"/>
      <c r="G21" s="64">
        <f t="shared" si="0"/>
        <v>0</v>
      </c>
    </row>
    <row r="22" spans="1:14" ht="55.2" x14ac:dyDescent="0.25">
      <c r="A22" s="1">
        <v>10</v>
      </c>
      <c r="B22" s="9" t="s">
        <v>17</v>
      </c>
      <c r="C22" s="22" t="s">
        <v>152</v>
      </c>
      <c r="D22" s="1" t="s">
        <v>125</v>
      </c>
      <c r="E22" s="14">
        <v>5827.5</v>
      </c>
      <c r="F22" s="68"/>
      <c r="G22" s="65">
        <f t="shared" si="0"/>
        <v>0</v>
      </c>
    </row>
    <row r="23" spans="1:14" ht="41.4" x14ac:dyDescent="0.25">
      <c r="A23" s="1">
        <v>11</v>
      </c>
      <c r="B23" s="21" t="s">
        <v>16</v>
      </c>
      <c r="C23" s="22" t="s">
        <v>44</v>
      </c>
      <c r="D23" s="1" t="s">
        <v>125</v>
      </c>
      <c r="E23" s="14">
        <v>5796.25</v>
      </c>
      <c r="F23" s="66"/>
      <c r="G23" s="64">
        <f t="shared" si="0"/>
        <v>0</v>
      </c>
    </row>
    <row r="24" spans="1:14" ht="41.4" x14ac:dyDescent="0.25">
      <c r="A24" s="1">
        <v>12</v>
      </c>
      <c r="B24" s="21" t="s">
        <v>103</v>
      </c>
      <c r="C24" s="22" t="s">
        <v>74</v>
      </c>
      <c r="D24" s="1" t="s">
        <v>126</v>
      </c>
      <c r="E24" s="14">
        <v>5796.25</v>
      </c>
      <c r="F24" s="66"/>
      <c r="G24" s="64">
        <f t="shared" si="0"/>
        <v>0</v>
      </c>
    </row>
    <row r="25" spans="1:14" ht="55.2" x14ac:dyDescent="0.25">
      <c r="A25" s="1">
        <v>13</v>
      </c>
      <c r="B25" s="9" t="s">
        <v>35</v>
      </c>
      <c r="C25" s="4" t="s">
        <v>130</v>
      </c>
      <c r="D25" s="1" t="s">
        <v>126</v>
      </c>
      <c r="E25" s="14">
        <v>5796.25</v>
      </c>
      <c r="F25" s="69"/>
      <c r="G25" s="64">
        <f t="shared" si="0"/>
        <v>0</v>
      </c>
    </row>
    <row r="26" spans="1:14" ht="14.4" x14ac:dyDescent="0.25">
      <c r="A26" s="19" t="s">
        <v>33</v>
      </c>
      <c r="B26" s="20"/>
      <c r="C26" s="20" t="s">
        <v>151</v>
      </c>
      <c r="D26" s="1"/>
      <c r="E26" s="14"/>
      <c r="F26" s="76"/>
      <c r="G26" s="64">
        <f t="shared" si="0"/>
        <v>0</v>
      </c>
    </row>
    <row r="27" spans="1:14" ht="41.4" x14ac:dyDescent="0.25">
      <c r="A27" s="1">
        <v>14</v>
      </c>
      <c r="B27" s="21" t="s">
        <v>16</v>
      </c>
      <c r="C27" s="22" t="s">
        <v>44</v>
      </c>
      <c r="D27" s="1" t="s">
        <v>125</v>
      </c>
      <c r="E27" s="14">
        <v>17040.75</v>
      </c>
      <c r="F27" s="66"/>
      <c r="G27" s="64">
        <f t="shared" si="0"/>
        <v>0</v>
      </c>
    </row>
    <row r="28" spans="1:14" ht="41.4" x14ac:dyDescent="0.25">
      <c r="A28" s="1">
        <v>15</v>
      </c>
      <c r="B28" s="21" t="s">
        <v>112</v>
      </c>
      <c r="C28" s="22" t="s">
        <v>128</v>
      </c>
      <c r="D28" s="1" t="s">
        <v>4</v>
      </c>
      <c r="E28" s="14">
        <v>1704.08</v>
      </c>
      <c r="F28" s="66"/>
      <c r="G28" s="64">
        <f t="shared" si="0"/>
        <v>0</v>
      </c>
    </row>
    <row r="29" spans="1:14" ht="41.4" x14ac:dyDescent="0.25">
      <c r="A29" s="1">
        <v>16</v>
      </c>
      <c r="B29" s="21" t="s">
        <v>16</v>
      </c>
      <c r="C29" s="22" t="s">
        <v>44</v>
      </c>
      <c r="D29" s="1" t="s">
        <v>125</v>
      </c>
      <c r="E29" s="14">
        <v>16688.5</v>
      </c>
      <c r="F29" s="66"/>
      <c r="G29" s="64">
        <f t="shared" si="0"/>
        <v>0</v>
      </c>
    </row>
    <row r="30" spans="1:14" ht="41.4" x14ac:dyDescent="0.25">
      <c r="A30" s="1">
        <v>17</v>
      </c>
      <c r="B30" s="21" t="s">
        <v>103</v>
      </c>
      <c r="C30" s="22" t="s">
        <v>74</v>
      </c>
      <c r="D30" s="1" t="s">
        <v>126</v>
      </c>
      <c r="E30" s="14">
        <v>16688.5</v>
      </c>
      <c r="F30" s="66"/>
      <c r="G30" s="64">
        <f t="shared" si="0"/>
        <v>0</v>
      </c>
    </row>
    <row r="31" spans="1:14" ht="55.2" x14ac:dyDescent="0.25">
      <c r="A31" s="1">
        <v>18</v>
      </c>
      <c r="B31" s="9" t="s">
        <v>17</v>
      </c>
      <c r="C31" s="22" t="s">
        <v>129</v>
      </c>
      <c r="D31" s="1" t="s">
        <v>125</v>
      </c>
      <c r="E31" s="14">
        <v>16688.5</v>
      </c>
      <c r="F31" s="68"/>
      <c r="G31" s="65">
        <f t="shared" si="0"/>
        <v>0</v>
      </c>
      <c r="I31" s="59"/>
      <c r="N31" s="54" t="s">
        <v>107</v>
      </c>
    </row>
    <row r="32" spans="1:14" ht="41.4" x14ac:dyDescent="0.25">
      <c r="A32" s="1">
        <v>19</v>
      </c>
      <c r="B32" s="9" t="s">
        <v>34</v>
      </c>
      <c r="C32" s="4" t="s">
        <v>44</v>
      </c>
      <c r="D32" s="1" t="s">
        <v>125</v>
      </c>
      <c r="E32" s="14">
        <v>16417.5</v>
      </c>
      <c r="F32" s="66"/>
      <c r="G32" s="64">
        <f t="shared" si="0"/>
        <v>0</v>
      </c>
    </row>
    <row r="33" spans="1:7" ht="55.2" x14ac:dyDescent="0.25">
      <c r="A33" s="1">
        <v>20</v>
      </c>
      <c r="B33" s="9" t="s">
        <v>35</v>
      </c>
      <c r="C33" s="4" t="s">
        <v>130</v>
      </c>
      <c r="D33" s="1" t="s">
        <v>126</v>
      </c>
      <c r="E33" s="14">
        <v>16417.5</v>
      </c>
      <c r="F33" s="69"/>
      <c r="G33" s="64">
        <f t="shared" si="0"/>
        <v>0</v>
      </c>
    </row>
    <row r="34" spans="1:7" ht="14.4" x14ac:dyDescent="0.25">
      <c r="A34" s="24" t="s">
        <v>53</v>
      </c>
      <c r="B34" s="25"/>
      <c r="C34" s="26"/>
      <c r="D34" s="27"/>
      <c r="E34" s="27"/>
      <c r="F34" s="75"/>
      <c r="G34" s="64">
        <f t="shared" si="0"/>
        <v>0</v>
      </c>
    </row>
    <row r="35" spans="1:7" ht="41.4" x14ac:dyDescent="0.25">
      <c r="A35" s="1">
        <v>21</v>
      </c>
      <c r="B35" s="9" t="s">
        <v>12</v>
      </c>
      <c r="C35" s="13" t="s">
        <v>79</v>
      </c>
      <c r="D35" s="1" t="s">
        <v>126</v>
      </c>
      <c r="E35" s="14">
        <v>599.5</v>
      </c>
      <c r="F35" s="66"/>
      <c r="G35" s="64">
        <f t="shared" si="0"/>
        <v>0</v>
      </c>
    </row>
    <row r="36" spans="1:7" ht="55.2" x14ac:dyDescent="0.25">
      <c r="A36" s="1">
        <v>22</v>
      </c>
      <c r="B36" s="28" t="s">
        <v>119</v>
      </c>
      <c r="C36" s="13" t="s">
        <v>80</v>
      </c>
      <c r="D36" s="1" t="s">
        <v>110</v>
      </c>
      <c r="E36" s="14">
        <v>46.4</v>
      </c>
      <c r="F36" s="66"/>
      <c r="G36" s="64">
        <f t="shared" si="0"/>
        <v>0</v>
      </c>
    </row>
    <row r="37" spans="1:7" ht="41.4" x14ac:dyDescent="0.25">
      <c r="A37" s="1">
        <v>23</v>
      </c>
      <c r="B37" s="1" t="s">
        <v>111</v>
      </c>
      <c r="C37" s="13" t="s">
        <v>54</v>
      </c>
      <c r="D37" s="1" t="s">
        <v>5</v>
      </c>
      <c r="E37" s="14">
        <v>116</v>
      </c>
      <c r="F37" s="66"/>
      <c r="G37" s="64">
        <f t="shared" si="0"/>
        <v>0</v>
      </c>
    </row>
    <row r="38" spans="1:7" ht="41.4" x14ac:dyDescent="0.25">
      <c r="A38" s="1">
        <v>24</v>
      </c>
      <c r="B38" s="1" t="s">
        <v>111</v>
      </c>
      <c r="C38" s="2" t="s">
        <v>109</v>
      </c>
      <c r="D38" s="3" t="s">
        <v>38</v>
      </c>
      <c r="E38" s="29">
        <v>16</v>
      </c>
      <c r="F38" s="69"/>
      <c r="G38" s="64">
        <f t="shared" si="0"/>
        <v>0</v>
      </c>
    </row>
    <row r="39" spans="1:7" ht="14.4" x14ac:dyDescent="0.25">
      <c r="A39" s="1">
        <v>25</v>
      </c>
      <c r="B39" s="1" t="s">
        <v>111</v>
      </c>
      <c r="C39" s="52" t="s">
        <v>142</v>
      </c>
      <c r="D39" s="3" t="s">
        <v>143</v>
      </c>
      <c r="E39" s="29">
        <v>1.3</v>
      </c>
      <c r="F39" s="69"/>
      <c r="G39" s="64">
        <f t="shared" si="0"/>
        <v>0</v>
      </c>
    </row>
    <row r="40" spans="1:7" ht="27.6" x14ac:dyDescent="0.25">
      <c r="A40" s="1">
        <v>26</v>
      </c>
      <c r="B40" s="9" t="s">
        <v>14</v>
      </c>
      <c r="C40" s="30" t="s">
        <v>41</v>
      </c>
      <c r="D40" s="1" t="s">
        <v>126</v>
      </c>
      <c r="E40" s="14">
        <v>599.5</v>
      </c>
      <c r="F40" s="66"/>
      <c r="G40" s="64">
        <f t="shared" si="0"/>
        <v>0</v>
      </c>
    </row>
    <row r="41" spans="1:7" ht="15" x14ac:dyDescent="0.25">
      <c r="A41" s="1">
        <v>27</v>
      </c>
      <c r="B41" s="9" t="s">
        <v>15</v>
      </c>
      <c r="C41" s="22" t="s">
        <v>55</v>
      </c>
      <c r="D41" s="1" t="s">
        <v>125</v>
      </c>
      <c r="E41" s="14">
        <v>599.5</v>
      </c>
      <c r="F41" s="66"/>
      <c r="G41" s="64">
        <f t="shared" si="0"/>
        <v>0</v>
      </c>
    </row>
    <row r="42" spans="1:7" ht="27.6" x14ac:dyDescent="0.25">
      <c r="A42" s="1">
        <v>28</v>
      </c>
      <c r="B42" s="9" t="s">
        <v>27</v>
      </c>
      <c r="C42" s="22" t="s">
        <v>42</v>
      </c>
      <c r="D42" s="1" t="s">
        <v>125</v>
      </c>
      <c r="E42" s="14">
        <v>599.5</v>
      </c>
      <c r="F42" s="66"/>
      <c r="G42" s="65">
        <f t="shared" si="0"/>
        <v>0</v>
      </c>
    </row>
    <row r="43" spans="1:7" ht="41.4" x14ac:dyDescent="0.25">
      <c r="A43" s="1">
        <v>29</v>
      </c>
      <c r="B43" s="9" t="s">
        <v>16</v>
      </c>
      <c r="C43" s="22" t="s">
        <v>136</v>
      </c>
      <c r="D43" s="1" t="s">
        <v>125</v>
      </c>
      <c r="E43" s="14">
        <v>737.7</v>
      </c>
      <c r="F43" s="66"/>
      <c r="G43" s="65">
        <f t="shared" si="0"/>
        <v>0</v>
      </c>
    </row>
    <row r="44" spans="1:7" ht="41.4" x14ac:dyDescent="0.25">
      <c r="A44" s="1">
        <v>30</v>
      </c>
      <c r="B44" s="9" t="s">
        <v>17</v>
      </c>
      <c r="C44" s="22" t="s">
        <v>56</v>
      </c>
      <c r="D44" s="1" t="s">
        <v>125</v>
      </c>
      <c r="E44" s="14">
        <v>737.7</v>
      </c>
      <c r="F44" s="66"/>
      <c r="G44" s="65">
        <f t="shared" si="0"/>
        <v>0</v>
      </c>
    </row>
    <row r="45" spans="1:7" ht="41.4" x14ac:dyDescent="0.25">
      <c r="A45" s="1">
        <v>31</v>
      </c>
      <c r="B45" s="9" t="s">
        <v>16</v>
      </c>
      <c r="C45" s="22" t="s">
        <v>46</v>
      </c>
      <c r="D45" s="1" t="s">
        <v>125</v>
      </c>
      <c r="E45" s="14">
        <v>723</v>
      </c>
      <c r="F45" s="66"/>
      <c r="G45" s="65">
        <f t="shared" si="0"/>
        <v>0</v>
      </c>
    </row>
    <row r="46" spans="1:7" ht="27.6" x14ac:dyDescent="0.25">
      <c r="A46" s="1">
        <v>32</v>
      </c>
      <c r="B46" s="9" t="s">
        <v>20</v>
      </c>
      <c r="C46" s="22" t="s">
        <v>52</v>
      </c>
      <c r="D46" s="1" t="s">
        <v>126</v>
      </c>
      <c r="E46" s="14">
        <v>723</v>
      </c>
      <c r="F46" s="66"/>
      <c r="G46" s="65">
        <f t="shared" si="0"/>
        <v>0</v>
      </c>
    </row>
    <row r="47" spans="1:7" ht="14.4" x14ac:dyDescent="0.25">
      <c r="A47" s="7" t="s">
        <v>81</v>
      </c>
      <c r="B47" s="25"/>
      <c r="C47" s="25"/>
      <c r="D47" s="25"/>
      <c r="E47" s="25"/>
      <c r="F47" s="77"/>
      <c r="G47" s="64">
        <f t="shared" si="0"/>
        <v>0</v>
      </c>
    </row>
    <row r="48" spans="1:7" ht="41.4" x14ac:dyDescent="0.25">
      <c r="A48" s="1">
        <v>33</v>
      </c>
      <c r="B48" s="1" t="s">
        <v>12</v>
      </c>
      <c r="C48" s="13" t="s">
        <v>82</v>
      </c>
      <c r="D48" s="1" t="s">
        <v>126</v>
      </c>
      <c r="E48" s="14">
        <v>169</v>
      </c>
      <c r="F48" s="70"/>
      <c r="G48" s="64">
        <f t="shared" si="0"/>
        <v>0</v>
      </c>
    </row>
    <row r="49" spans="1:9" ht="55.2" x14ac:dyDescent="0.25">
      <c r="A49" s="1">
        <v>34</v>
      </c>
      <c r="B49" s="28" t="s">
        <v>145</v>
      </c>
      <c r="C49" s="31" t="s">
        <v>83</v>
      </c>
      <c r="D49" s="16" t="s">
        <v>110</v>
      </c>
      <c r="E49" s="32">
        <v>7.2</v>
      </c>
      <c r="F49" s="71"/>
      <c r="G49" s="64">
        <f t="shared" si="0"/>
        <v>0</v>
      </c>
    </row>
    <row r="50" spans="1:9" ht="41.4" x14ac:dyDescent="0.25">
      <c r="A50" s="1">
        <v>35</v>
      </c>
      <c r="B50" s="16" t="s">
        <v>45</v>
      </c>
      <c r="C50" s="31" t="s">
        <v>139</v>
      </c>
      <c r="D50" s="16" t="s">
        <v>102</v>
      </c>
      <c r="E50" s="32">
        <v>18</v>
      </c>
      <c r="F50" s="71"/>
      <c r="G50" s="64">
        <f t="shared" si="0"/>
        <v>0</v>
      </c>
    </row>
    <row r="51" spans="1:9" ht="41.4" x14ac:dyDescent="0.25">
      <c r="A51" s="1">
        <v>36</v>
      </c>
      <c r="B51" s="1" t="s">
        <v>45</v>
      </c>
      <c r="C51" s="2" t="s">
        <v>109</v>
      </c>
      <c r="D51" s="3" t="s">
        <v>38</v>
      </c>
      <c r="E51" s="29">
        <v>1</v>
      </c>
      <c r="F51" s="71"/>
      <c r="G51" s="64">
        <f t="shared" si="0"/>
        <v>0</v>
      </c>
    </row>
    <row r="52" spans="1:9" ht="14.4" x14ac:dyDescent="0.25">
      <c r="A52" s="1">
        <v>37</v>
      </c>
      <c r="B52" s="1" t="s">
        <v>111</v>
      </c>
      <c r="C52" s="42" t="s">
        <v>142</v>
      </c>
      <c r="D52" s="53" t="s">
        <v>143</v>
      </c>
      <c r="E52" s="29">
        <v>0.08</v>
      </c>
      <c r="F52" s="72"/>
      <c r="G52" s="64">
        <f t="shared" si="0"/>
        <v>0</v>
      </c>
    </row>
    <row r="53" spans="1:9" ht="27.6" x14ac:dyDescent="0.25">
      <c r="A53" s="1">
        <v>38</v>
      </c>
      <c r="B53" s="9" t="s">
        <v>14</v>
      </c>
      <c r="C53" s="33" t="s">
        <v>84</v>
      </c>
      <c r="D53" s="34" t="s">
        <v>125</v>
      </c>
      <c r="E53" s="14">
        <v>169</v>
      </c>
      <c r="F53" s="69"/>
      <c r="G53" s="64">
        <f t="shared" si="0"/>
        <v>0</v>
      </c>
    </row>
    <row r="54" spans="1:9" ht="15" x14ac:dyDescent="0.25">
      <c r="A54" s="1">
        <v>39</v>
      </c>
      <c r="B54" s="12" t="s">
        <v>15</v>
      </c>
      <c r="C54" s="13" t="s">
        <v>85</v>
      </c>
      <c r="D54" s="34" t="s">
        <v>125</v>
      </c>
      <c r="E54" s="14">
        <v>169</v>
      </c>
      <c r="F54" s="66"/>
      <c r="G54" s="64">
        <f t="shared" si="0"/>
        <v>0</v>
      </c>
    </row>
    <row r="55" spans="1:9" ht="27.6" x14ac:dyDescent="0.25">
      <c r="A55" s="1">
        <v>40</v>
      </c>
      <c r="B55" s="35" t="s">
        <v>27</v>
      </c>
      <c r="C55" s="13" t="s">
        <v>86</v>
      </c>
      <c r="D55" s="34" t="s">
        <v>125</v>
      </c>
      <c r="E55" s="14">
        <v>169</v>
      </c>
      <c r="F55" s="66"/>
      <c r="G55" s="64">
        <f t="shared" si="0"/>
        <v>0</v>
      </c>
      <c r="I55" s="59"/>
    </row>
    <row r="56" spans="1:9" ht="41.4" x14ac:dyDescent="0.25">
      <c r="A56" s="1">
        <v>41</v>
      </c>
      <c r="B56" s="36" t="s">
        <v>16</v>
      </c>
      <c r="C56" s="13" t="s">
        <v>137</v>
      </c>
      <c r="D56" s="34" t="s">
        <v>125</v>
      </c>
      <c r="E56" s="17">
        <v>860.02</v>
      </c>
      <c r="F56" s="68"/>
      <c r="G56" s="64">
        <f t="shared" si="0"/>
        <v>0</v>
      </c>
    </row>
    <row r="57" spans="1:9" ht="41.4" x14ac:dyDescent="0.25">
      <c r="A57" s="1">
        <v>42</v>
      </c>
      <c r="B57" s="21" t="s">
        <v>17</v>
      </c>
      <c r="C57" s="33" t="s">
        <v>87</v>
      </c>
      <c r="D57" s="34" t="s">
        <v>125</v>
      </c>
      <c r="E57" s="14">
        <v>860.02</v>
      </c>
      <c r="F57" s="66"/>
      <c r="G57" s="64">
        <f t="shared" si="0"/>
        <v>0</v>
      </c>
    </row>
    <row r="58" spans="1:9" ht="41.4" x14ac:dyDescent="0.25">
      <c r="A58" s="1">
        <v>43</v>
      </c>
      <c r="B58" s="9" t="s">
        <v>16</v>
      </c>
      <c r="C58" s="13" t="s">
        <v>88</v>
      </c>
      <c r="D58" s="34" t="s">
        <v>125</v>
      </c>
      <c r="E58" s="14">
        <v>848.5</v>
      </c>
      <c r="F58" s="66"/>
      <c r="G58" s="64">
        <f t="shared" si="0"/>
        <v>0</v>
      </c>
    </row>
    <row r="59" spans="1:9" ht="41.4" x14ac:dyDescent="0.25">
      <c r="A59" s="1">
        <v>44</v>
      </c>
      <c r="B59" s="21" t="s">
        <v>20</v>
      </c>
      <c r="C59" s="33" t="s">
        <v>89</v>
      </c>
      <c r="D59" s="34" t="s">
        <v>126</v>
      </c>
      <c r="E59" s="14">
        <v>848.5</v>
      </c>
      <c r="F59" s="66"/>
      <c r="G59" s="64">
        <f t="shared" si="0"/>
        <v>0</v>
      </c>
    </row>
    <row r="60" spans="1:9" ht="14.4" x14ac:dyDescent="0.25">
      <c r="A60" s="7" t="s">
        <v>57</v>
      </c>
      <c r="B60" s="8"/>
      <c r="C60" s="37"/>
      <c r="D60" s="8"/>
      <c r="E60" s="8"/>
      <c r="F60" s="75"/>
      <c r="G60" s="64">
        <f t="shared" si="0"/>
        <v>0</v>
      </c>
    </row>
    <row r="61" spans="1:9" ht="14.4" x14ac:dyDescent="0.25">
      <c r="A61" s="1">
        <v>45</v>
      </c>
      <c r="B61" s="1" t="s">
        <v>65</v>
      </c>
      <c r="C61" s="38" t="s">
        <v>66</v>
      </c>
      <c r="D61" s="1" t="s">
        <v>110</v>
      </c>
      <c r="E61" s="29">
        <v>60</v>
      </c>
      <c r="F61" s="66"/>
      <c r="G61" s="64">
        <f t="shared" si="0"/>
        <v>0</v>
      </c>
    </row>
    <row r="62" spans="1:9" ht="41.4" x14ac:dyDescent="0.25">
      <c r="A62" s="1">
        <v>46</v>
      </c>
      <c r="B62" s="1" t="s">
        <v>58</v>
      </c>
      <c r="C62" s="2" t="s">
        <v>90</v>
      </c>
      <c r="D62" s="1" t="s">
        <v>5</v>
      </c>
      <c r="E62" s="29">
        <v>60</v>
      </c>
      <c r="F62" s="66"/>
      <c r="G62" s="64">
        <f t="shared" si="0"/>
        <v>0</v>
      </c>
    </row>
    <row r="63" spans="1:9" ht="14.4" x14ac:dyDescent="0.25">
      <c r="A63" s="1">
        <v>47</v>
      </c>
      <c r="B63" s="1" t="s">
        <v>45</v>
      </c>
      <c r="C63" s="2" t="s">
        <v>106</v>
      </c>
      <c r="D63" s="1" t="s">
        <v>5</v>
      </c>
      <c r="E63" s="29">
        <v>60</v>
      </c>
      <c r="F63" s="66"/>
      <c r="G63" s="64">
        <f t="shared" si="0"/>
        <v>0</v>
      </c>
    </row>
    <row r="64" spans="1:9" ht="27.6" x14ac:dyDescent="0.25">
      <c r="A64" s="1">
        <v>48</v>
      </c>
      <c r="B64" s="1" t="s">
        <v>45</v>
      </c>
      <c r="C64" s="2" t="s">
        <v>108</v>
      </c>
      <c r="D64" s="3" t="s">
        <v>38</v>
      </c>
      <c r="E64" s="29">
        <v>1</v>
      </c>
      <c r="F64" s="66"/>
      <c r="G64" s="64">
        <f t="shared" si="0"/>
        <v>0</v>
      </c>
    </row>
    <row r="65" spans="1:7" ht="96.6" x14ac:dyDescent="0.25">
      <c r="A65" s="1">
        <v>49</v>
      </c>
      <c r="B65" s="1" t="s">
        <v>67</v>
      </c>
      <c r="C65" s="4" t="s">
        <v>177</v>
      </c>
      <c r="D65" s="1" t="s">
        <v>38</v>
      </c>
      <c r="E65" s="29">
        <v>1</v>
      </c>
      <c r="F65" s="66"/>
      <c r="G65" s="64">
        <f t="shared" si="0"/>
        <v>0</v>
      </c>
    </row>
    <row r="66" spans="1:7" ht="27.6" x14ac:dyDescent="0.25">
      <c r="A66" s="1">
        <v>50</v>
      </c>
      <c r="B66" s="1" t="s">
        <v>64</v>
      </c>
      <c r="C66" s="4" t="s">
        <v>161</v>
      </c>
      <c r="D66" s="1" t="s">
        <v>5</v>
      </c>
      <c r="E66" s="29">
        <v>27</v>
      </c>
      <c r="F66" s="66"/>
      <c r="G66" s="64">
        <f t="shared" si="0"/>
        <v>0</v>
      </c>
    </row>
    <row r="67" spans="1:7" ht="27.6" x14ac:dyDescent="0.25">
      <c r="A67" s="1">
        <v>51</v>
      </c>
      <c r="B67" s="1" t="s">
        <v>64</v>
      </c>
      <c r="C67" s="4" t="s">
        <v>163</v>
      </c>
      <c r="D67" s="1" t="s">
        <v>5</v>
      </c>
      <c r="E67" s="29">
        <v>40</v>
      </c>
      <c r="F67" s="66"/>
      <c r="G67" s="64">
        <f t="shared" si="0"/>
        <v>0</v>
      </c>
    </row>
    <row r="68" spans="1:7" ht="14.4" x14ac:dyDescent="0.25">
      <c r="A68" s="1">
        <v>52</v>
      </c>
      <c r="B68" s="1" t="s">
        <v>64</v>
      </c>
      <c r="C68" s="4" t="s">
        <v>164</v>
      </c>
      <c r="D68" s="1" t="s">
        <v>110</v>
      </c>
      <c r="E68" s="29">
        <v>4.8</v>
      </c>
      <c r="F68" s="66"/>
      <c r="G68" s="64">
        <f t="shared" si="0"/>
        <v>0</v>
      </c>
    </row>
    <row r="69" spans="1:7" ht="14.4" x14ac:dyDescent="0.25">
      <c r="A69" s="1">
        <v>53</v>
      </c>
      <c r="B69" s="39" t="s">
        <v>18</v>
      </c>
      <c r="C69" s="40" t="s">
        <v>153</v>
      </c>
      <c r="D69" s="41" t="s">
        <v>110</v>
      </c>
      <c r="E69" s="29">
        <v>10</v>
      </c>
      <c r="F69" s="66"/>
      <c r="G69" s="64">
        <f t="shared" si="0"/>
        <v>0</v>
      </c>
    </row>
    <row r="70" spans="1:7" ht="14.4" x14ac:dyDescent="0.25">
      <c r="A70" s="1">
        <v>54</v>
      </c>
      <c r="B70" s="1" t="s">
        <v>64</v>
      </c>
      <c r="C70" s="4" t="s">
        <v>160</v>
      </c>
      <c r="D70" s="1" t="s">
        <v>110</v>
      </c>
      <c r="E70" s="29">
        <v>1.97</v>
      </c>
      <c r="F70" s="66"/>
      <c r="G70" s="64">
        <f t="shared" si="0"/>
        <v>0</v>
      </c>
    </row>
    <row r="71" spans="1:7" ht="41.4" x14ac:dyDescent="0.25">
      <c r="A71" s="1">
        <v>55</v>
      </c>
      <c r="B71" s="9" t="s">
        <v>45</v>
      </c>
      <c r="C71" s="31" t="s">
        <v>165</v>
      </c>
      <c r="D71" s="1" t="s">
        <v>126</v>
      </c>
      <c r="E71" s="29">
        <v>98</v>
      </c>
      <c r="F71" s="66"/>
      <c r="G71" s="64">
        <f t="shared" si="0"/>
        <v>0</v>
      </c>
    </row>
    <row r="72" spans="1:7" ht="14.4" x14ac:dyDescent="0.25">
      <c r="A72" s="7" t="s">
        <v>98</v>
      </c>
      <c r="B72" s="8"/>
      <c r="C72" s="37"/>
      <c r="D72" s="8"/>
      <c r="E72" s="37"/>
      <c r="F72" s="75"/>
      <c r="G72" s="64">
        <f t="shared" si="0"/>
        <v>0</v>
      </c>
    </row>
    <row r="73" spans="1:7" ht="55.2" x14ac:dyDescent="0.25">
      <c r="A73" s="1">
        <v>56</v>
      </c>
      <c r="B73" s="9" t="s">
        <v>145</v>
      </c>
      <c r="C73" s="22" t="s">
        <v>105</v>
      </c>
      <c r="D73" s="41" t="s">
        <v>110</v>
      </c>
      <c r="E73" s="29">
        <v>31.5</v>
      </c>
      <c r="F73" s="66"/>
      <c r="G73" s="64">
        <f t="shared" si="0"/>
        <v>0</v>
      </c>
    </row>
    <row r="74" spans="1:7" ht="41.4" x14ac:dyDescent="0.25">
      <c r="A74" s="1">
        <v>57</v>
      </c>
      <c r="B74" s="9" t="s">
        <v>45</v>
      </c>
      <c r="C74" s="22" t="s">
        <v>97</v>
      </c>
      <c r="D74" s="1" t="s">
        <v>5</v>
      </c>
      <c r="E74" s="29">
        <v>24</v>
      </c>
      <c r="F74" s="66"/>
      <c r="G74" s="64">
        <f t="shared" si="0"/>
        <v>0</v>
      </c>
    </row>
    <row r="75" spans="1:7" ht="41.4" x14ac:dyDescent="0.25">
      <c r="A75" s="1">
        <v>58</v>
      </c>
      <c r="B75" s="1" t="s">
        <v>45</v>
      </c>
      <c r="C75" s="2" t="s">
        <v>109</v>
      </c>
      <c r="D75" s="3" t="s">
        <v>38</v>
      </c>
      <c r="E75" s="29">
        <v>1</v>
      </c>
      <c r="F75" s="66"/>
      <c r="G75" s="64">
        <f t="shared" ref="G75:G127" si="1">E75*F75</f>
        <v>0</v>
      </c>
    </row>
    <row r="76" spans="1:7" ht="14.4" x14ac:dyDescent="0.25">
      <c r="A76" s="1">
        <v>59</v>
      </c>
      <c r="B76" s="1" t="s">
        <v>111</v>
      </c>
      <c r="C76" s="42" t="s">
        <v>142</v>
      </c>
      <c r="D76" s="41" t="s">
        <v>110</v>
      </c>
      <c r="E76" s="29">
        <v>0.08</v>
      </c>
      <c r="F76" s="66"/>
      <c r="G76" s="64">
        <f t="shared" si="1"/>
        <v>0</v>
      </c>
    </row>
    <row r="77" spans="1:7" ht="14.4" x14ac:dyDescent="0.25">
      <c r="A77" s="1">
        <v>60</v>
      </c>
      <c r="B77" s="9" t="s">
        <v>18</v>
      </c>
      <c r="C77" s="22" t="s">
        <v>19</v>
      </c>
      <c r="D77" s="41" t="s">
        <v>110</v>
      </c>
      <c r="E77" s="29">
        <v>3.98</v>
      </c>
      <c r="F77" s="66"/>
      <c r="G77" s="64">
        <f t="shared" si="1"/>
        <v>0</v>
      </c>
    </row>
    <row r="78" spans="1:7" ht="27.6" x14ac:dyDescent="0.25">
      <c r="A78" s="1">
        <v>61</v>
      </c>
      <c r="B78" s="9" t="s">
        <v>18</v>
      </c>
      <c r="C78" s="22" t="s">
        <v>168</v>
      </c>
      <c r="D78" s="41" t="s">
        <v>5</v>
      </c>
      <c r="E78" s="29">
        <v>38</v>
      </c>
      <c r="F78" s="66"/>
      <c r="G78" s="64">
        <f t="shared" si="1"/>
        <v>0</v>
      </c>
    </row>
    <row r="79" spans="1:7" ht="27.6" x14ac:dyDescent="0.25">
      <c r="A79" s="1">
        <v>62</v>
      </c>
      <c r="B79" s="9" t="s">
        <v>18</v>
      </c>
      <c r="C79" s="22" t="s">
        <v>169</v>
      </c>
      <c r="D79" s="41" t="s">
        <v>38</v>
      </c>
      <c r="E79" s="29">
        <v>2</v>
      </c>
      <c r="F79" s="66"/>
      <c r="G79" s="64">
        <f t="shared" si="1"/>
        <v>0</v>
      </c>
    </row>
    <row r="80" spans="1:7" ht="27.6" x14ac:dyDescent="0.25">
      <c r="A80" s="1">
        <v>63</v>
      </c>
      <c r="B80" s="9" t="s">
        <v>47</v>
      </c>
      <c r="C80" s="22" t="s">
        <v>170</v>
      </c>
      <c r="D80" s="41" t="s">
        <v>102</v>
      </c>
      <c r="E80" s="29">
        <v>48</v>
      </c>
      <c r="F80" s="66"/>
      <c r="G80" s="64">
        <f t="shared" si="1"/>
        <v>0</v>
      </c>
    </row>
    <row r="81" spans="1:7" ht="18" customHeight="1" x14ac:dyDescent="0.25">
      <c r="A81" s="1">
        <v>64</v>
      </c>
      <c r="B81" s="9" t="s">
        <v>59</v>
      </c>
      <c r="C81" s="42" t="s">
        <v>99</v>
      </c>
      <c r="D81" s="41" t="s">
        <v>126</v>
      </c>
      <c r="E81" s="29">
        <v>80</v>
      </c>
      <c r="F81" s="66"/>
      <c r="G81" s="64">
        <f t="shared" si="1"/>
        <v>0</v>
      </c>
    </row>
    <row r="82" spans="1:7" ht="27.6" x14ac:dyDescent="0.25">
      <c r="A82" s="1">
        <v>65</v>
      </c>
      <c r="B82" s="9" t="s">
        <v>60</v>
      </c>
      <c r="C82" s="42" t="s">
        <v>100</v>
      </c>
      <c r="D82" s="41" t="s">
        <v>126</v>
      </c>
      <c r="E82" s="29">
        <v>80</v>
      </c>
      <c r="F82" s="66"/>
      <c r="G82" s="64">
        <f t="shared" si="1"/>
        <v>0</v>
      </c>
    </row>
    <row r="83" spans="1:7" ht="27.6" x14ac:dyDescent="0.25">
      <c r="A83" s="1">
        <v>66</v>
      </c>
      <c r="B83" s="9" t="s">
        <v>115</v>
      </c>
      <c r="C83" s="42" t="s">
        <v>101</v>
      </c>
      <c r="D83" s="41" t="s">
        <v>126</v>
      </c>
      <c r="E83" s="29">
        <v>68</v>
      </c>
      <c r="F83" s="66"/>
      <c r="G83" s="64">
        <f t="shared" si="1"/>
        <v>0</v>
      </c>
    </row>
    <row r="84" spans="1:7" ht="54.75" customHeight="1" x14ac:dyDescent="0.25">
      <c r="A84" s="1">
        <v>67</v>
      </c>
      <c r="B84" s="9" t="s">
        <v>114</v>
      </c>
      <c r="C84" s="42" t="s">
        <v>104</v>
      </c>
      <c r="D84" s="41" t="s">
        <v>126</v>
      </c>
      <c r="E84" s="29">
        <v>12</v>
      </c>
      <c r="F84" s="66"/>
      <c r="G84" s="64">
        <f t="shared" si="1"/>
        <v>0</v>
      </c>
    </row>
    <row r="85" spans="1:7" ht="14.4" x14ac:dyDescent="0.25">
      <c r="B85" s="1" t="s">
        <v>131</v>
      </c>
      <c r="C85" s="44"/>
      <c r="D85" s="45"/>
      <c r="E85" s="45"/>
      <c r="F85" s="78"/>
      <c r="G85" s="64">
        <f t="shared" si="1"/>
        <v>0</v>
      </c>
    </row>
    <row r="86" spans="1:7" ht="41.4" x14ac:dyDescent="0.25">
      <c r="A86" s="1">
        <v>68</v>
      </c>
      <c r="B86" s="9" t="s">
        <v>36</v>
      </c>
      <c r="C86" s="4" t="s">
        <v>24</v>
      </c>
      <c r="D86" s="1" t="s">
        <v>6</v>
      </c>
      <c r="E86" s="29">
        <v>85</v>
      </c>
      <c r="F86" s="66"/>
      <c r="G86" s="64">
        <f t="shared" si="1"/>
        <v>0</v>
      </c>
    </row>
    <row r="87" spans="1:7" ht="27.6" x14ac:dyDescent="0.25">
      <c r="A87" s="1">
        <v>69</v>
      </c>
      <c r="B87" s="9" t="s">
        <v>21</v>
      </c>
      <c r="C87" s="4" t="s">
        <v>43</v>
      </c>
      <c r="D87" s="1" t="s">
        <v>6</v>
      </c>
      <c r="E87" s="29">
        <v>99</v>
      </c>
      <c r="F87" s="66"/>
      <c r="G87" s="64">
        <f t="shared" si="1"/>
        <v>0</v>
      </c>
    </row>
    <row r="88" spans="1:7" ht="14.4" x14ac:dyDescent="0.25">
      <c r="A88" s="1">
        <v>70</v>
      </c>
      <c r="B88" s="9" t="s">
        <v>21</v>
      </c>
      <c r="C88" s="4" t="s">
        <v>91</v>
      </c>
      <c r="D88" s="1" t="s">
        <v>38</v>
      </c>
      <c r="E88" s="29">
        <v>11</v>
      </c>
      <c r="F88" s="66"/>
      <c r="G88" s="64">
        <f t="shared" si="1"/>
        <v>0</v>
      </c>
    </row>
    <row r="89" spans="1:7" ht="14.4" x14ac:dyDescent="0.25">
      <c r="A89" s="1">
        <v>71</v>
      </c>
      <c r="B89" s="9" t="s">
        <v>21</v>
      </c>
      <c r="C89" s="4" t="s">
        <v>25</v>
      </c>
      <c r="D89" s="1" t="s">
        <v>6</v>
      </c>
      <c r="E89" s="29">
        <v>81</v>
      </c>
      <c r="F89" s="66"/>
      <c r="G89" s="64">
        <f t="shared" si="1"/>
        <v>0</v>
      </c>
    </row>
    <row r="90" spans="1:7" ht="14.4" x14ac:dyDescent="0.25">
      <c r="A90" s="1">
        <v>72</v>
      </c>
      <c r="B90" s="9" t="s">
        <v>22</v>
      </c>
      <c r="C90" s="4" t="s">
        <v>121</v>
      </c>
      <c r="D90" s="1" t="s">
        <v>6</v>
      </c>
      <c r="E90" s="29">
        <v>72</v>
      </c>
      <c r="F90" s="66"/>
      <c r="G90" s="64">
        <f t="shared" si="1"/>
        <v>0</v>
      </c>
    </row>
    <row r="91" spans="1:7" ht="27.6" x14ac:dyDescent="0.25">
      <c r="A91" s="1">
        <v>73</v>
      </c>
      <c r="B91" s="9" t="s">
        <v>23</v>
      </c>
      <c r="C91" s="4" t="s">
        <v>48</v>
      </c>
      <c r="D91" s="1" t="s">
        <v>126</v>
      </c>
      <c r="E91" s="29">
        <v>677.88</v>
      </c>
      <c r="F91" s="66"/>
      <c r="G91" s="64">
        <f t="shared" si="1"/>
        <v>0</v>
      </c>
    </row>
    <row r="92" spans="1:7" ht="27.6" x14ac:dyDescent="0.25">
      <c r="A92" s="1">
        <v>74</v>
      </c>
      <c r="B92" s="9" t="s">
        <v>23</v>
      </c>
      <c r="C92" s="4" t="s">
        <v>49</v>
      </c>
      <c r="D92" s="1" t="s">
        <v>126</v>
      </c>
      <c r="E92" s="29">
        <v>713.76</v>
      </c>
      <c r="F92" s="66"/>
      <c r="G92" s="64">
        <f t="shared" si="1"/>
        <v>0</v>
      </c>
    </row>
    <row r="93" spans="1:7" ht="14.4" x14ac:dyDescent="0.25">
      <c r="A93" s="1">
        <v>75</v>
      </c>
      <c r="B93" s="9" t="s">
        <v>30</v>
      </c>
      <c r="C93" s="4" t="s">
        <v>179</v>
      </c>
      <c r="D93" s="1" t="s">
        <v>6</v>
      </c>
      <c r="E93" s="29">
        <v>111</v>
      </c>
      <c r="F93" s="66"/>
      <c r="G93" s="64">
        <f t="shared" si="1"/>
        <v>0</v>
      </c>
    </row>
    <row r="94" spans="1:7" ht="28.5" customHeight="1" x14ac:dyDescent="0.25">
      <c r="A94" s="1">
        <v>76</v>
      </c>
      <c r="B94" s="9" t="s">
        <v>30</v>
      </c>
      <c r="C94" s="4" t="s">
        <v>159</v>
      </c>
      <c r="D94" s="1" t="s">
        <v>6</v>
      </c>
      <c r="E94" s="29">
        <v>111</v>
      </c>
      <c r="F94" s="66"/>
      <c r="G94" s="64">
        <f t="shared" si="1"/>
        <v>0</v>
      </c>
    </row>
    <row r="95" spans="1:7" ht="69" x14ac:dyDescent="0.25">
      <c r="A95" s="1">
        <v>77</v>
      </c>
      <c r="B95" s="9" t="s">
        <v>29</v>
      </c>
      <c r="C95" s="4" t="s">
        <v>50</v>
      </c>
      <c r="D95" s="1" t="s">
        <v>102</v>
      </c>
      <c r="E95" s="29">
        <v>200</v>
      </c>
      <c r="F95" s="66"/>
      <c r="G95" s="64">
        <f t="shared" si="1"/>
        <v>0</v>
      </c>
    </row>
    <row r="96" spans="1:7" ht="14.4" x14ac:dyDescent="0.25">
      <c r="A96" s="46" t="s">
        <v>124</v>
      </c>
      <c r="B96" s="47"/>
      <c r="C96" s="45"/>
      <c r="D96" s="48"/>
      <c r="E96" s="49"/>
      <c r="F96" s="75"/>
      <c r="G96" s="64">
        <f t="shared" si="1"/>
        <v>0</v>
      </c>
    </row>
    <row r="97" spans="1:7" ht="55.2" x14ac:dyDescent="0.25">
      <c r="A97" s="1">
        <v>78</v>
      </c>
      <c r="B97" s="9" t="s">
        <v>116</v>
      </c>
      <c r="C97" s="4" t="s">
        <v>92</v>
      </c>
      <c r="D97" s="1" t="s">
        <v>126</v>
      </c>
      <c r="E97" s="14">
        <v>7408.13</v>
      </c>
      <c r="F97" s="66"/>
      <c r="G97" s="64">
        <f t="shared" si="1"/>
        <v>0</v>
      </c>
    </row>
    <row r="98" spans="1:7" ht="69" x14ac:dyDescent="0.25">
      <c r="A98" s="1">
        <v>79</v>
      </c>
      <c r="B98" s="9" t="s">
        <v>145</v>
      </c>
      <c r="C98" s="4" t="s">
        <v>93</v>
      </c>
      <c r="D98" s="1" t="s">
        <v>110</v>
      </c>
      <c r="E98" s="14">
        <v>740.81</v>
      </c>
      <c r="F98" s="66"/>
      <c r="G98" s="64">
        <f t="shared" si="1"/>
        <v>0</v>
      </c>
    </row>
    <row r="99" spans="1:7" ht="55.2" x14ac:dyDescent="0.25">
      <c r="A99" s="1">
        <v>80</v>
      </c>
      <c r="B99" s="9" t="s">
        <v>26</v>
      </c>
      <c r="C99" s="4" t="s">
        <v>154</v>
      </c>
      <c r="D99" s="1" t="s">
        <v>126</v>
      </c>
      <c r="E99" s="14">
        <v>5926.5</v>
      </c>
      <c r="F99" s="66"/>
      <c r="G99" s="64">
        <f t="shared" si="1"/>
        <v>0</v>
      </c>
    </row>
    <row r="100" spans="1:7" ht="27.6" x14ac:dyDescent="0.25">
      <c r="A100" s="1">
        <v>81</v>
      </c>
      <c r="B100" s="9" t="s">
        <v>117</v>
      </c>
      <c r="C100" s="4" t="s">
        <v>51</v>
      </c>
      <c r="D100" s="1" t="s">
        <v>126</v>
      </c>
      <c r="E100" s="14">
        <v>1481.63</v>
      </c>
      <c r="F100" s="66"/>
      <c r="G100" s="64">
        <f t="shared" si="1"/>
        <v>0</v>
      </c>
    </row>
    <row r="101" spans="1:7" ht="14.4" x14ac:dyDescent="0.25">
      <c r="A101" s="1" t="s">
        <v>132</v>
      </c>
      <c r="B101" s="50"/>
      <c r="C101" s="48"/>
      <c r="D101" s="48"/>
      <c r="E101" s="48"/>
      <c r="F101" s="75"/>
      <c r="G101" s="64">
        <f t="shared" si="1"/>
        <v>0</v>
      </c>
    </row>
    <row r="102" spans="1:7" ht="14.4" x14ac:dyDescent="0.25">
      <c r="A102" s="1">
        <v>82</v>
      </c>
      <c r="B102" s="1" t="s">
        <v>37</v>
      </c>
      <c r="C102" s="4" t="s">
        <v>40</v>
      </c>
      <c r="D102" s="1" t="s">
        <v>39</v>
      </c>
      <c r="E102" s="51">
        <v>3.9E-2</v>
      </c>
      <c r="F102" s="66"/>
      <c r="G102" s="64">
        <f t="shared" si="1"/>
        <v>0</v>
      </c>
    </row>
    <row r="103" spans="1:7" ht="14.4" x14ac:dyDescent="0.25">
      <c r="A103" s="1">
        <v>83</v>
      </c>
      <c r="B103" s="9" t="s">
        <v>118</v>
      </c>
      <c r="C103" s="4" t="s">
        <v>96</v>
      </c>
      <c r="D103" s="1" t="s">
        <v>38</v>
      </c>
      <c r="E103" s="29">
        <v>10</v>
      </c>
      <c r="F103" s="66"/>
      <c r="G103" s="64">
        <f t="shared" si="1"/>
        <v>0</v>
      </c>
    </row>
    <row r="104" spans="1:7" ht="124.2" x14ac:dyDescent="0.25">
      <c r="A104" s="1">
        <v>84</v>
      </c>
      <c r="B104" s="9" t="s">
        <v>144</v>
      </c>
      <c r="C104" s="4" t="s">
        <v>171</v>
      </c>
      <c r="D104" s="1" t="s">
        <v>38</v>
      </c>
      <c r="E104" s="29">
        <v>67</v>
      </c>
      <c r="F104" s="66"/>
      <c r="G104" s="64">
        <f t="shared" si="1"/>
        <v>0</v>
      </c>
    </row>
    <row r="105" spans="1:7" ht="27.6" x14ac:dyDescent="0.25">
      <c r="A105" s="1">
        <v>85</v>
      </c>
      <c r="B105" s="1" t="s">
        <v>37</v>
      </c>
      <c r="C105" s="4" t="s">
        <v>146</v>
      </c>
      <c r="D105" s="1" t="s">
        <v>38</v>
      </c>
      <c r="E105" s="29">
        <v>25</v>
      </c>
      <c r="F105" s="66"/>
      <c r="G105" s="64">
        <f t="shared" si="1"/>
        <v>0</v>
      </c>
    </row>
    <row r="106" spans="1:7" ht="14.4" x14ac:dyDescent="0.25">
      <c r="A106" s="46" t="s">
        <v>122</v>
      </c>
      <c r="B106" s="48"/>
      <c r="C106" s="45"/>
      <c r="D106" s="48"/>
      <c r="E106" s="49"/>
      <c r="F106" s="75"/>
      <c r="G106" s="64">
        <f t="shared" si="1"/>
        <v>0</v>
      </c>
    </row>
    <row r="107" spans="1:7" ht="41.4" x14ac:dyDescent="0.25">
      <c r="A107" s="1">
        <v>86</v>
      </c>
      <c r="B107" s="1" t="s">
        <v>12</v>
      </c>
      <c r="C107" s="4" t="s">
        <v>68</v>
      </c>
      <c r="D107" s="1" t="s">
        <v>126</v>
      </c>
      <c r="E107" s="14">
        <v>2164.8000000000002</v>
      </c>
      <c r="F107" s="66"/>
      <c r="G107" s="64">
        <f t="shared" si="1"/>
        <v>0</v>
      </c>
    </row>
    <row r="108" spans="1:7" ht="27.6" x14ac:dyDescent="0.25">
      <c r="A108" s="1">
        <v>87</v>
      </c>
      <c r="B108" s="1" t="s">
        <v>61</v>
      </c>
      <c r="C108" s="4" t="s">
        <v>69</v>
      </c>
      <c r="D108" s="1" t="s">
        <v>126</v>
      </c>
      <c r="E108" s="14">
        <v>2164.8000000000002</v>
      </c>
      <c r="F108" s="66"/>
      <c r="G108" s="64">
        <f t="shared" si="1"/>
        <v>0</v>
      </c>
    </row>
    <row r="109" spans="1:7" ht="27.6" x14ac:dyDescent="0.25">
      <c r="A109" s="1">
        <v>88</v>
      </c>
      <c r="B109" s="9" t="s">
        <v>113</v>
      </c>
      <c r="C109" s="4" t="s">
        <v>70</v>
      </c>
      <c r="D109" s="1" t="s">
        <v>126</v>
      </c>
      <c r="E109" s="14">
        <v>2164.8000000000002</v>
      </c>
      <c r="F109" s="66"/>
      <c r="G109" s="64">
        <f t="shared" si="1"/>
        <v>0</v>
      </c>
    </row>
    <row r="110" spans="1:7" ht="27.6" x14ac:dyDescent="0.25">
      <c r="A110" s="1">
        <v>89</v>
      </c>
      <c r="B110" s="1" t="s">
        <v>71</v>
      </c>
      <c r="C110" s="4" t="s">
        <v>72</v>
      </c>
      <c r="D110" s="1" t="s">
        <v>126</v>
      </c>
      <c r="E110" s="14">
        <v>2164.8000000000002</v>
      </c>
      <c r="F110" s="66"/>
      <c r="G110" s="64">
        <f t="shared" si="1"/>
        <v>0</v>
      </c>
    </row>
    <row r="111" spans="1:7" ht="27.6" x14ac:dyDescent="0.25">
      <c r="A111" s="1">
        <v>90</v>
      </c>
      <c r="B111" s="1" t="s">
        <v>16</v>
      </c>
      <c r="C111" s="4" t="s">
        <v>138</v>
      </c>
      <c r="D111" s="1" t="s">
        <v>126</v>
      </c>
      <c r="E111" s="14">
        <v>1975.38</v>
      </c>
      <c r="F111" s="66"/>
      <c r="G111" s="64">
        <f t="shared" si="1"/>
        <v>0</v>
      </c>
    </row>
    <row r="112" spans="1:7" ht="27.6" x14ac:dyDescent="0.25">
      <c r="A112" s="1">
        <v>91</v>
      </c>
      <c r="B112" s="1" t="s">
        <v>73</v>
      </c>
      <c r="C112" s="4" t="s">
        <v>95</v>
      </c>
      <c r="D112" s="1" t="s">
        <v>126</v>
      </c>
      <c r="E112" s="14">
        <v>1975.38</v>
      </c>
      <c r="F112" s="66"/>
      <c r="G112" s="64">
        <f t="shared" si="1"/>
        <v>0</v>
      </c>
    </row>
    <row r="113" spans="1:7" ht="14.4" x14ac:dyDescent="0.25">
      <c r="A113" s="46" t="s">
        <v>123</v>
      </c>
      <c r="B113" s="48"/>
      <c r="C113" s="45"/>
      <c r="D113" s="48"/>
      <c r="E113" s="49"/>
      <c r="F113" s="75"/>
      <c r="G113" s="64">
        <f t="shared" si="1"/>
        <v>0</v>
      </c>
    </row>
    <row r="114" spans="1:7" ht="14.4" x14ac:dyDescent="0.25">
      <c r="A114" s="1">
        <v>92</v>
      </c>
      <c r="B114" s="9" t="s">
        <v>65</v>
      </c>
      <c r="C114" s="4" t="s">
        <v>66</v>
      </c>
      <c r="D114" s="1" t="s">
        <v>110</v>
      </c>
      <c r="E114" s="29">
        <v>101.88</v>
      </c>
      <c r="F114" s="66"/>
      <c r="G114" s="64">
        <f t="shared" si="1"/>
        <v>0</v>
      </c>
    </row>
    <row r="115" spans="1:7" ht="27.6" x14ac:dyDescent="0.25">
      <c r="A115" s="1">
        <v>93</v>
      </c>
      <c r="B115" s="1" t="s">
        <v>64</v>
      </c>
      <c r="C115" s="4" t="s">
        <v>178</v>
      </c>
      <c r="D115" s="1" t="s">
        <v>5</v>
      </c>
      <c r="E115" s="29">
        <v>812</v>
      </c>
      <c r="F115" s="66"/>
      <c r="G115" s="64">
        <f t="shared" si="1"/>
        <v>0</v>
      </c>
    </row>
    <row r="116" spans="1:7" ht="27.6" x14ac:dyDescent="0.25">
      <c r="A116" s="1">
        <v>94</v>
      </c>
      <c r="B116" s="1" t="s">
        <v>64</v>
      </c>
      <c r="C116" s="4" t="s">
        <v>172</v>
      </c>
      <c r="D116" s="1" t="s">
        <v>5</v>
      </c>
      <c r="E116" s="29">
        <v>37</v>
      </c>
      <c r="F116" s="66"/>
      <c r="G116" s="64">
        <f t="shared" si="1"/>
        <v>0</v>
      </c>
    </row>
    <row r="117" spans="1:7" ht="27.6" x14ac:dyDescent="0.25">
      <c r="A117" s="1">
        <v>95</v>
      </c>
      <c r="B117" s="1" t="s">
        <v>45</v>
      </c>
      <c r="C117" s="4" t="s">
        <v>166</v>
      </c>
      <c r="D117" s="1" t="s">
        <v>63</v>
      </c>
      <c r="E117" s="29">
        <v>25.5</v>
      </c>
      <c r="F117" s="66"/>
      <c r="G117" s="64">
        <f t="shared" si="1"/>
        <v>0</v>
      </c>
    </row>
    <row r="118" spans="1:7" ht="27.6" x14ac:dyDescent="0.25">
      <c r="A118" s="1">
        <v>96</v>
      </c>
      <c r="B118" s="1" t="s">
        <v>158</v>
      </c>
      <c r="C118" s="4" t="s">
        <v>157</v>
      </c>
      <c r="D118" s="1" t="s">
        <v>6</v>
      </c>
      <c r="E118" s="29">
        <v>25</v>
      </c>
      <c r="F118" s="66"/>
      <c r="G118" s="64">
        <f t="shared" si="1"/>
        <v>0</v>
      </c>
    </row>
    <row r="119" spans="1:7" ht="14.4" x14ac:dyDescent="0.25">
      <c r="A119" s="1">
        <v>97</v>
      </c>
      <c r="B119" s="1" t="s">
        <v>64</v>
      </c>
      <c r="C119" s="4" t="s">
        <v>167</v>
      </c>
      <c r="D119" s="1" t="s">
        <v>110</v>
      </c>
      <c r="E119" s="29">
        <v>4.4400000000000004</v>
      </c>
      <c r="F119" s="66"/>
      <c r="G119" s="64">
        <f t="shared" si="1"/>
        <v>0</v>
      </c>
    </row>
    <row r="120" spans="1:7" ht="14.4" x14ac:dyDescent="0.25">
      <c r="A120" s="1">
        <v>98</v>
      </c>
      <c r="B120" s="1" t="s">
        <v>64</v>
      </c>
      <c r="C120" s="4" t="s">
        <v>160</v>
      </c>
      <c r="D120" s="1" t="s">
        <v>110</v>
      </c>
      <c r="E120" s="29">
        <v>59.28</v>
      </c>
      <c r="F120" s="66"/>
      <c r="G120" s="64">
        <f t="shared" si="1"/>
        <v>0</v>
      </c>
    </row>
    <row r="121" spans="1:7" ht="14.4" x14ac:dyDescent="0.25">
      <c r="A121" s="50" t="s">
        <v>147</v>
      </c>
      <c r="B121" s="48"/>
      <c r="C121" s="45"/>
      <c r="D121" s="48"/>
      <c r="E121" s="49"/>
      <c r="F121" s="75"/>
      <c r="G121" s="64">
        <f t="shared" si="1"/>
        <v>0</v>
      </c>
    </row>
    <row r="122" spans="1:7" ht="14.4" x14ac:dyDescent="0.25">
      <c r="A122" s="1">
        <v>99</v>
      </c>
      <c r="B122" s="1" t="s">
        <v>18</v>
      </c>
      <c r="C122" s="4" t="s">
        <v>173</v>
      </c>
      <c r="D122" s="1" t="s">
        <v>5</v>
      </c>
      <c r="E122" s="29">
        <v>72</v>
      </c>
      <c r="F122" s="66"/>
      <c r="G122" s="64">
        <f t="shared" si="1"/>
        <v>0</v>
      </c>
    </row>
    <row r="123" spans="1:7" ht="27.6" x14ac:dyDescent="0.25">
      <c r="A123" s="1">
        <v>100</v>
      </c>
      <c r="B123" s="1" t="s">
        <v>18</v>
      </c>
      <c r="C123" s="4" t="s">
        <v>174</v>
      </c>
      <c r="D123" s="1" t="s">
        <v>5</v>
      </c>
      <c r="E123" s="29">
        <v>17</v>
      </c>
      <c r="F123" s="66"/>
      <c r="G123" s="64">
        <f t="shared" si="1"/>
        <v>0</v>
      </c>
    </row>
    <row r="124" spans="1:7" ht="27.6" x14ac:dyDescent="0.25">
      <c r="A124" s="1">
        <v>101</v>
      </c>
      <c r="B124" s="1" t="s">
        <v>47</v>
      </c>
      <c r="C124" s="4" t="s">
        <v>175</v>
      </c>
      <c r="D124" s="1" t="s">
        <v>5</v>
      </c>
      <c r="E124" s="29">
        <v>54</v>
      </c>
      <c r="F124" s="66"/>
      <c r="G124" s="64">
        <f t="shared" si="1"/>
        <v>0</v>
      </c>
    </row>
    <row r="125" spans="1:7" ht="14.4" x14ac:dyDescent="0.25">
      <c r="A125" s="1">
        <v>102</v>
      </c>
      <c r="B125" s="1" t="s">
        <v>18</v>
      </c>
      <c r="C125" s="4" t="s">
        <v>19</v>
      </c>
      <c r="D125" s="1" t="s">
        <v>143</v>
      </c>
      <c r="E125" s="29">
        <v>6.3</v>
      </c>
      <c r="F125" s="66"/>
      <c r="G125" s="64">
        <f t="shared" si="1"/>
        <v>0</v>
      </c>
    </row>
    <row r="126" spans="1:7" ht="27.6" x14ac:dyDescent="0.25">
      <c r="A126" s="1">
        <v>103</v>
      </c>
      <c r="B126" s="1" t="s">
        <v>115</v>
      </c>
      <c r="C126" s="4" t="s">
        <v>155</v>
      </c>
      <c r="D126" s="1" t="s">
        <v>63</v>
      </c>
      <c r="E126" s="29">
        <v>683.5</v>
      </c>
      <c r="F126" s="66"/>
      <c r="G126" s="64">
        <f t="shared" si="1"/>
        <v>0</v>
      </c>
    </row>
    <row r="127" spans="1:7" ht="41.4" x14ac:dyDescent="0.25">
      <c r="A127" s="1">
        <v>104</v>
      </c>
      <c r="B127" s="1" t="s">
        <v>115</v>
      </c>
      <c r="C127" s="4" t="s">
        <v>156</v>
      </c>
      <c r="D127" s="1" t="s">
        <v>63</v>
      </c>
      <c r="E127" s="29">
        <v>68.5</v>
      </c>
      <c r="F127" s="66"/>
      <c r="G127" s="64">
        <f t="shared" si="1"/>
        <v>0</v>
      </c>
    </row>
    <row r="128" spans="1:7" ht="27" customHeight="1" x14ac:dyDescent="0.25">
      <c r="A128" s="80" t="s">
        <v>180</v>
      </c>
      <c r="B128" s="80"/>
      <c r="C128" s="80"/>
      <c r="D128" s="80"/>
      <c r="E128" s="80"/>
      <c r="F128" s="80"/>
      <c r="G128" s="23">
        <f>SUM(G10:G127)</f>
        <v>0</v>
      </c>
    </row>
    <row r="129" spans="1:7" ht="28.5" customHeight="1" x14ac:dyDescent="0.25">
      <c r="A129" s="1">
        <v>105</v>
      </c>
      <c r="B129" s="1"/>
      <c r="C129" s="4" t="s">
        <v>162</v>
      </c>
      <c r="D129" s="1" t="s">
        <v>75</v>
      </c>
      <c r="E129" s="29">
        <v>1</v>
      </c>
      <c r="F129" s="11">
        <f>0.03*G128</f>
        <v>0</v>
      </c>
      <c r="G129" s="11">
        <f>ROUND(E129*F129,2)</f>
        <v>0</v>
      </c>
    </row>
    <row r="130" spans="1:7" ht="30.75" customHeight="1" x14ac:dyDescent="0.25">
      <c r="A130" s="81" t="s">
        <v>28</v>
      </c>
      <c r="B130" s="82"/>
      <c r="C130" s="82"/>
      <c r="D130" s="82"/>
      <c r="E130" s="82"/>
      <c r="F130" s="83"/>
      <c r="G130" s="11">
        <f>SUM(G128:G129)</f>
        <v>0</v>
      </c>
    </row>
    <row r="131" spans="1:7" ht="31.5" customHeight="1" x14ac:dyDescent="0.25">
      <c r="A131" s="81" t="s">
        <v>7</v>
      </c>
      <c r="B131" s="82"/>
      <c r="C131" s="82"/>
      <c r="D131" s="82"/>
      <c r="E131" s="82"/>
      <c r="F131" s="83"/>
      <c r="G131" s="11">
        <f>ROUND((G130*23%),2)</f>
        <v>0</v>
      </c>
    </row>
    <row r="132" spans="1:7" ht="30" customHeight="1" x14ac:dyDescent="0.25">
      <c r="A132" s="81" t="s">
        <v>181</v>
      </c>
      <c r="B132" s="82"/>
      <c r="C132" s="82"/>
      <c r="D132" s="82"/>
      <c r="E132" s="82"/>
      <c r="F132" s="83"/>
      <c r="G132" s="11">
        <f>SUM(G130:G131)</f>
        <v>0</v>
      </c>
    </row>
    <row r="133" spans="1:7" x14ac:dyDescent="0.25">
      <c r="E133" s="54"/>
      <c r="F133" s="54"/>
    </row>
    <row r="134" spans="1:7" x14ac:dyDescent="0.25">
      <c r="E134" s="54"/>
      <c r="F134" s="54"/>
    </row>
    <row r="135" spans="1:7" ht="28.2" customHeight="1" x14ac:dyDescent="0.25">
      <c r="C135" s="79" t="s">
        <v>183</v>
      </c>
      <c r="D135" s="79"/>
      <c r="E135" s="79"/>
      <c r="F135" s="79"/>
    </row>
  </sheetData>
  <sheetProtection algorithmName="SHA-512" hashValue="dvuHm278NZvTRRLMXe1rLuT2e+z6PR542yasbr4elXxh/FIWgrZokqLCx3IkUXBiXvtPX6dsoebHiPCqqtcisw==" saltValue="BFO2rfiXUQEq6Xme1cIXJg==" spinCount="100000" sheet="1" objects="1" scenarios="1"/>
  <mergeCells count="8">
    <mergeCell ref="A1:G1"/>
    <mergeCell ref="A3:G3"/>
    <mergeCell ref="A5:G5"/>
    <mergeCell ref="C135:F135"/>
    <mergeCell ref="A128:F128"/>
    <mergeCell ref="A130:F130"/>
    <mergeCell ref="A131:F131"/>
    <mergeCell ref="A132:F132"/>
  </mergeCells>
  <phoneticPr fontId="2" type="noConversion"/>
  <conditionalFormatting sqref="F10:F11 F13:F17 F19 F21:F25 F27:F33 F35:F46 F48:F59 F61:F71 F73:F84 F86:F95 F97:F100 F102:F105 F107:F112 F114:F120 F122:F127">
    <cfRule type="cellIs" dxfId="0" priority="1" operator="equal">
      <formula>0</formula>
    </cfRule>
  </conditionalFormatting>
  <pageMargins left="3.937007874015748E-2" right="0" top="1.1417322834645669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yool</dc:creator>
  <cp:lastModifiedBy>Alicja Miklasz-Gadek</cp:lastModifiedBy>
  <cp:lastPrinted>2026-04-03T08:00:50Z</cp:lastPrinted>
  <dcterms:created xsi:type="dcterms:W3CDTF">2020-03-09T06:02:28Z</dcterms:created>
  <dcterms:modified xsi:type="dcterms:W3CDTF">2026-04-23T05:11:17Z</dcterms:modified>
</cp:coreProperties>
</file>